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slicerCaches/slicerCache37.xml" ContentType="application/vnd.ms-excel.slicerCache+xml"/>
  <Override PartName="/xl/slicerCaches/slicerCache38.xml" ContentType="application/vnd.ms-excel.slicerCache+xml"/>
  <Override PartName="/xl/slicerCaches/slicerCache39.xml" ContentType="application/vnd.ms-excel.slicerCache+xml"/>
  <Override PartName="/xl/slicerCaches/slicerCache40.xml" ContentType="application/vnd.ms-excel.slicerCache+xml"/>
  <Override PartName="/xl/slicerCaches/slicerCache41.xml" ContentType="application/vnd.ms-excel.slicerCache+xml"/>
  <Override PartName="/xl/slicerCaches/slicerCache42.xml" ContentType="application/vnd.ms-excel.slicerCache+xml"/>
  <Override PartName="/xl/slicerCaches/slicerCache43.xml" ContentType="application/vnd.ms-excel.slicerCache+xml"/>
  <Override PartName="/xl/slicerCaches/slicerCache44.xml" ContentType="application/vnd.ms-excel.slicerCache+xml"/>
  <Override PartName="/xl/slicerCaches/slicerCache45.xml" ContentType="application/vnd.ms-excel.slicerCache+xml"/>
  <Override PartName="/xl/slicerCaches/slicerCache46.xml" ContentType="application/vnd.ms-excel.slicerCache+xml"/>
  <Override PartName="/xl/slicerCaches/slicerCache47.xml" ContentType="application/vnd.ms-excel.slicerCache+xml"/>
  <Override PartName="/xl/slicerCaches/slicerCache48.xml" ContentType="application/vnd.ms-excel.slicerCache+xml"/>
  <Override PartName="/xl/slicerCaches/slicerCache49.xml" ContentType="application/vnd.ms-excel.slicerCache+xml"/>
  <Override PartName="/xl/slicerCaches/slicerCache50.xml" ContentType="application/vnd.ms-excel.slicerCache+xml"/>
  <Override PartName="/xl/slicerCaches/slicerCache51.xml" ContentType="application/vnd.ms-excel.slicerCache+xml"/>
  <Override PartName="/xl/slicerCaches/slicerCache52.xml" ContentType="application/vnd.ms-excel.slicerCache+xml"/>
  <Override PartName="/xl/slicerCaches/slicerCache53.xml" ContentType="application/vnd.ms-excel.slicerCache+xml"/>
  <Override PartName="/xl/slicerCaches/slicerCache54.xml" ContentType="application/vnd.ms-excel.slicerCache+xml"/>
  <Override PartName="/xl/slicerCaches/slicerCache55.xml" ContentType="application/vnd.ms-excel.slicerCache+xml"/>
  <Override PartName="/xl/slicerCaches/slicerCache56.xml" ContentType="application/vnd.ms-excel.slicerCache+xml"/>
  <Override PartName="/xl/slicerCaches/slicerCache57.xml" ContentType="application/vnd.ms-excel.slicerCache+xml"/>
  <Override PartName="/xl/slicerCaches/slicerCache58.xml" ContentType="application/vnd.ms-excel.slicerCache+xml"/>
  <Override PartName="/xl/slicerCaches/slicerCache59.xml" ContentType="application/vnd.ms-excel.slicerCache+xml"/>
  <Override PartName="/xl/slicerCaches/slicerCache60.xml" ContentType="application/vnd.ms-excel.slicerCache+xml"/>
  <Override PartName="/xl/slicerCaches/slicerCache61.xml" ContentType="application/vnd.ms-excel.slicerCache+xml"/>
  <Override PartName="/xl/slicerCaches/slicerCache62.xml" ContentType="application/vnd.ms-excel.slicerCache+xml"/>
  <Override PartName="/xl/slicerCaches/slicerCache63.xml" ContentType="application/vnd.ms-excel.slicerCache+xml"/>
  <Override PartName="/xl/slicerCaches/slicerCache64.xml" ContentType="application/vnd.ms-excel.slicerCache+xml"/>
  <Override PartName="/xl/slicerCaches/slicerCache65.xml" ContentType="application/vnd.ms-excel.slicerCache+xml"/>
  <Override PartName="/xl/slicerCaches/slicerCache66.xml" ContentType="application/vnd.ms-excel.slicerCache+xml"/>
  <Override PartName="/xl/slicerCaches/slicerCache67.xml" ContentType="application/vnd.ms-excel.slicerCache+xml"/>
  <Override PartName="/xl/slicerCaches/slicerCache68.xml" ContentType="application/vnd.ms-excel.slicerCache+xml"/>
  <Override PartName="/xl/slicerCaches/slicerCache69.xml" ContentType="application/vnd.ms-excel.slicerCache+xml"/>
  <Override PartName="/xl/slicerCaches/slicerCache70.xml" ContentType="application/vnd.ms-excel.slicerCache+xml"/>
  <Override PartName="/xl/slicerCaches/slicerCache71.xml" ContentType="application/vnd.ms-excel.slicerCache+xml"/>
  <Override PartName="/xl/slicerCaches/slicerCache72.xml" ContentType="application/vnd.ms-excel.slicerCache+xml"/>
  <Override PartName="/xl/slicerCaches/slicerCache73.xml" ContentType="application/vnd.ms-excel.slicerCache+xml"/>
  <Override PartName="/xl/slicerCaches/slicerCache74.xml" ContentType="application/vnd.ms-excel.slicerCache+xml"/>
  <Override PartName="/xl/slicerCaches/slicerCache75.xml" ContentType="application/vnd.ms-excel.slicerCache+xml"/>
  <Override PartName="/xl/slicerCaches/slicerCache76.xml" ContentType="application/vnd.ms-excel.slicerCache+xml"/>
  <Override PartName="/xl/slicerCaches/slicerCache77.xml" ContentType="application/vnd.ms-excel.slicerCache+xml"/>
  <Override PartName="/xl/slicerCaches/slicerCache78.xml" ContentType="application/vnd.ms-excel.slicerCache+xml"/>
  <Override PartName="/xl/slicerCaches/slicerCache79.xml" ContentType="application/vnd.ms-excel.slicerCache+xml"/>
  <Override PartName="/xl/slicerCaches/slicerCache80.xml" ContentType="application/vnd.ms-excel.slicerCache+xml"/>
  <Override PartName="/xl/slicerCaches/slicerCache81.xml" ContentType="application/vnd.ms-excel.slicerCache+xml"/>
  <Override PartName="/xl/slicerCaches/slicerCache82.xml" ContentType="application/vnd.ms-excel.slicerCache+xml"/>
  <Override PartName="/xl/slicerCaches/slicerCache83.xml" ContentType="application/vnd.ms-excel.slicerCache+xml"/>
  <Override PartName="/xl/slicerCaches/slicerCache84.xml" ContentType="application/vnd.ms-excel.slicerCache+xml"/>
  <Override PartName="/xl/slicerCaches/slicerCache85.xml" ContentType="application/vnd.ms-excel.slicerCache+xml"/>
  <Override PartName="/xl/slicerCaches/slicerCache86.xml" ContentType="application/vnd.ms-excel.slicerCache+xml"/>
  <Override PartName="/xl/slicerCaches/slicerCache87.xml" ContentType="application/vnd.ms-excel.slicerCache+xml"/>
  <Override PartName="/xl/slicerCaches/slicerCache88.xml" ContentType="application/vnd.ms-excel.slicerCache+xml"/>
  <Override PartName="/xl/slicerCaches/slicerCache89.xml" ContentType="application/vnd.ms-excel.slicerCache+xml"/>
  <Override PartName="/xl/slicerCaches/slicerCache90.xml" ContentType="application/vnd.ms-excel.slicerCache+xml"/>
  <Override PartName="/xl/slicerCaches/slicerCache91.xml" ContentType="application/vnd.ms-excel.slicerCache+xml"/>
  <Override PartName="/xl/slicerCaches/slicerCache92.xml" ContentType="application/vnd.ms-excel.slicerCache+xml"/>
  <Override PartName="/xl/slicerCaches/slicerCache93.xml" ContentType="application/vnd.ms-excel.slicerCache+xml"/>
  <Override PartName="/xl/slicerCaches/slicerCache94.xml" ContentType="application/vnd.ms-excel.slicerCache+xml"/>
  <Override PartName="/xl/slicerCaches/slicerCache95.xml" ContentType="application/vnd.ms-excel.slicerCache+xml"/>
  <Override PartName="/xl/slicerCaches/slicerCache96.xml" ContentType="application/vnd.ms-excel.slicerCache+xml"/>
  <Override PartName="/xl/slicerCaches/slicerCache97.xml" ContentType="application/vnd.ms-excel.slicerCache+xml"/>
  <Override PartName="/xl/slicerCaches/slicerCache98.xml" ContentType="application/vnd.ms-excel.slicerCache+xml"/>
  <Override PartName="/xl/slicerCaches/slicerCache99.xml" ContentType="application/vnd.ms-excel.slicerCache+xml"/>
  <Override PartName="/xl/slicerCaches/slicerCache100.xml" ContentType="application/vnd.ms-excel.slicerCache+xml"/>
  <Override PartName="/xl/slicerCaches/slicerCache101.xml" ContentType="application/vnd.ms-excel.slicerCache+xml"/>
  <Override PartName="/xl/slicerCaches/slicerCache102.xml" ContentType="application/vnd.ms-excel.slicerCache+xml"/>
  <Override PartName="/xl/slicerCaches/slicerCache103.xml" ContentType="application/vnd.ms-excel.slicerCache+xml"/>
  <Override PartName="/xl/slicerCaches/slicerCache104.xml" ContentType="application/vnd.ms-excel.slicerCache+xml"/>
  <Override PartName="/xl/slicerCaches/slicerCache105.xml" ContentType="application/vnd.ms-excel.slicerCache+xml"/>
  <Override PartName="/xl/slicerCaches/slicerCache106.xml" ContentType="application/vnd.ms-excel.slicerCache+xml"/>
  <Override PartName="/xl/slicerCaches/slicerCache107.xml" ContentType="application/vnd.ms-excel.slicerCache+xml"/>
  <Override PartName="/xl/slicerCaches/slicerCache108.xml" ContentType="application/vnd.ms-excel.slicerCache+xml"/>
  <Override PartName="/xl/slicerCaches/slicerCache109.xml" ContentType="application/vnd.ms-excel.slicerCache+xml"/>
  <Override PartName="/xl/slicerCaches/slicerCache110.xml" ContentType="application/vnd.ms-excel.slicerCache+xml"/>
  <Override PartName="/xl/slicerCaches/slicerCache111.xml" ContentType="application/vnd.ms-excel.slicerCache+xml"/>
  <Override PartName="/xl/slicerCaches/slicerCache112.xml" ContentType="application/vnd.ms-excel.slicerCache+xml"/>
  <Override PartName="/xl/slicerCaches/slicerCache113.xml" ContentType="application/vnd.ms-excel.slicerCache+xml"/>
  <Override PartName="/xl/slicerCaches/slicerCache114.xml" ContentType="application/vnd.ms-excel.slicerCache+xml"/>
  <Override PartName="/xl/slicerCaches/slicerCache115.xml" ContentType="application/vnd.ms-excel.slicerCache+xml"/>
  <Override PartName="/xl/slicerCaches/slicerCache116.xml" ContentType="application/vnd.ms-excel.slicerCache+xml"/>
  <Override PartName="/xl/slicerCaches/slicerCache117.xml" ContentType="application/vnd.ms-excel.slicerCache+xml"/>
  <Override PartName="/xl/slicerCaches/slicerCache118.xml" ContentType="application/vnd.ms-excel.slicerCache+xml"/>
  <Override PartName="/xl/slicerCaches/slicerCache119.xml" ContentType="application/vnd.ms-excel.slicerCache+xml"/>
  <Override PartName="/xl/slicerCaches/slicerCache120.xml" ContentType="application/vnd.ms-excel.slicerCache+xml"/>
  <Override PartName="/xl/slicerCaches/slicerCache121.xml" ContentType="application/vnd.ms-excel.slicerCache+xml"/>
  <Override PartName="/xl/slicerCaches/slicerCache122.xml" ContentType="application/vnd.ms-excel.slicerCache+xml"/>
  <Override PartName="/xl/slicerCaches/slicerCache123.xml" ContentType="application/vnd.ms-excel.slicerCache+xml"/>
  <Override PartName="/xl/slicerCaches/slicerCache124.xml" ContentType="application/vnd.ms-excel.slicerCache+xml"/>
  <Override PartName="/xl/slicerCaches/slicerCache125.xml" ContentType="application/vnd.ms-excel.slicerCache+xml"/>
  <Override PartName="/xl/slicerCaches/slicerCache126.xml" ContentType="application/vnd.ms-excel.slicerCache+xml"/>
  <Override PartName="/xl/slicerCaches/slicerCache127.xml" ContentType="application/vnd.ms-excel.slicerCache+xml"/>
  <Override PartName="/xl/slicerCaches/slicerCache128.xml" ContentType="application/vnd.ms-excel.slicerCache+xml"/>
  <Override PartName="/xl/slicerCaches/slicerCache129.xml" ContentType="application/vnd.ms-excel.slicerCache+xml"/>
  <Override PartName="/xl/slicerCaches/slicerCache130.xml" ContentType="application/vnd.ms-excel.slicerCache+xml"/>
  <Override PartName="/xl/slicerCaches/slicerCache131.xml" ContentType="application/vnd.ms-excel.slicerCache+xml"/>
  <Override PartName="/xl/slicerCaches/slicerCache132.xml" ContentType="application/vnd.ms-excel.slicerCache+xml"/>
  <Override PartName="/xl/slicerCaches/slicerCache133.xml" ContentType="application/vnd.ms-excel.slicerCache+xml"/>
  <Override PartName="/xl/slicerCaches/slicerCache134.xml" ContentType="application/vnd.ms-excel.slicerCache+xml"/>
  <Override PartName="/xl/slicerCaches/slicerCache135.xml" ContentType="application/vnd.ms-excel.slicerCache+xml"/>
  <Override PartName="/xl/slicerCaches/slicerCache136.xml" ContentType="application/vnd.ms-excel.slicerCache+xml"/>
  <Override PartName="/xl/slicerCaches/slicerCache137.xml" ContentType="application/vnd.ms-excel.slicerCache+xml"/>
  <Override PartName="/xl/slicerCaches/slicerCache138.xml" ContentType="application/vnd.ms-excel.slicerCache+xml"/>
  <Override PartName="/xl/slicerCaches/slicerCache139.xml" ContentType="application/vnd.ms-excel.slicerCache+xml"/>
  <Override PartName="/xl/slicerCaches/slicerCache140.xml" ContentType="application/vnd.ms-excel.slicerCache+xml"/>
  <Override PartName="/xl/slicerCaches/slicerCache141.xml" ContentType="application/vnd.ms-excel.slicerCache+xml"/>
  <Override PartName="/xl/slicerCaches/slicerCache142.xml" ContentType="application/vnd.ms-excel.slicerCache+xml"/>
  <Override PartName="/xl/slicerCaches/slicerCache143.xml" ContentType="application/vnd.ms-excel.slicerCache+xml"/>
  <Override PartName="/xl/slicerCaches/slicerCache144.xml" ContentType="application/vnd.ms-excel.slicerCache+xml"/>
  <Override PartName="/xl/slicerCaches/slicerCache145.xml" ContentType="application/vnd.ms-excel.slicerCache+xml"/>
  <Override PartName="/xl/slicerCaches/slicerCache146.xml" ContentType="application/vnd.ms-excel.slicerCache+xml"/>
  <Override PartName="/xl/slicerCaches/slicerCache147.xml" ContentType="application/vnd.ms-excel.slicerCache+xml"/>
  <Override PartName="/xl/slicerCaches/slicerCache148.xml" ContentType="application/vnd.ms-excel.slicerCache+xml"/>
  <Override PartName="/xl/slicerCaches/slicerCache149.xml" ContentType="application/vnd.ms-excel.slicerCache+xml"/>
  <Override PartName="/xl/slicerCaches/slicerCache150.xml" ContentType="application/vnd.ms-excel.slicerCache+xml"/>
  <Override PartName="/xl/slicerCaches/slicerCache151.xml" ContentType="application/vnd.ms-excel.slicerCache+xml"/>
  <Override PartName="/xl/slicerCaches/slicerCache152.xml" ContentType="application/vnd.ms-excel.slicerCache+xml"/>
  <Override PartName="/xl/slicerCaches/slicerCache153.xml" ContentType="application/vnd.ms-excel.slicerCache+xml"/>
  <Override PartName="/xl/slicerCaches/slicerCache154.xml" ContentType="application/vnd.ms-excel.slicerCache+xml"/>
  <Override PartName="/xl/slicerCaches/slicerCache155.xml" ContentType="application/vnd.ms-excel.slicerCache+xml"/>
  <Override PartName="/xl/slicerCaches/slicerCache156.xml" ContentType="application/vnd.ms-excel.slicerCache+xml"/>
  <Override PartName="/xl/slicerCaches/slicerCache157.xml" ContentType="application/vnd.ms-excel.slicerCache+xml"/>
  <Override PartName="/xl/slicerCaches/slicerCache158.xml" ContentType="application/vnd.ms-excel.slicerCache+xml"/>
  <Override PartName="/xl/slicerCaches/slicerCache159.xml" ContentType="application/vnd.ms-excel.slicerCache+xml"/>
  <Override PartName="/xl/slicerCaches/slicerCache160.xml" ContentType="application/vnd.ms-excel.slicerCache+xml"/>
  <Override PartName="/xl/slicerCaches/slicerCache161.xml" ContentType="application/vnd.ms-excel.slicerCache+xml"/>
  <Override PartName="/xl/slicerCaches/slicerCache162.xml" ContentType="application/vnd.ms-excel.slicerCache+xml"/>
  <Override PartName="/xl/slicerCaches/slicerCache163.xml" ContentType="application/vnd.ms-excel.slicerCache+xml"/>
  <Override PartName="/xl/slicerCaches/slicerCache164.xml" ContentType="application/vnd.ms-excel.slicerCache+xml"/>
  <Override PartName="/xl/slicerCaches/slicerCache165.xml" ContentType="application/vnd.ms-excel.slicerCache+xml"/>
  <Override PartName="/xl/slicerCaches/slicerCache166.xml" ContentType="application/vnd.ms-excel.slicerCache+xml"/>
  <Override PartName="/xl/slicerCaches/slicerCache167.xml" ContentType="application/vnd.ms-excel.slicerCache+xml"/>
  <Override PartName="/xl/slicerCaches/slicerCache168.xml" ContentType="application/vnd.ms-excel.slicerCache+xml"/>
  <Override PartName="/xl/slicerCaches/slicerCache169.xml" ContentType="application/vnd.ms-excel.slicerCache+xml"/>
  <Override PartName="/xl/slicerCaches/slicerCache170.xml" ContentType="application/vnd.ms-excel.slicerCache+xml"/>
  <Override PartName="/xl/slicerCaches/slicerCache171.xml" ContentType="application/vnd.ms-excel.slicerCache+xml"/>
  <Override PartName="/xl/slicerCaches/slicerCache172.xml" ContentType="application/vnd.ms-excel.slicerCache+xml"/>
  <Override PartName="/xl/slicerCaches/slicerCache173.xml" ContentType="application/vnd.ms-excel.slicerCache+xml"/>
  <Override PartName="/xl/slicerCaches/slicerCache174.xml" ContentType="application/vnd.ms-excel.slicerCache+xml"/>
  <Override PartName="/xl/slicerCaches/slicerCache175.xml" ContentType="application/vnd.ms-excel.slicerCache+xml"/>
  <Override PartName="/xl/slicerCaches/slicerCache176.xml" ContentType="application/vnd.ms-excel.slicerCache+xml"/>
  <Override PartName="/xl/slicerCaches/slicerCache177.xml" ContentType="application/vnd.ms-excel.slicerCache+xml"/>
  <Override PartName="/xl/slicerCaches/slicerCache178.xml" ContentType="application/vnd.ms-excel.slicerCache+xml"/>
  <Override PartName="/xl/slicerCaches/slicerCache179.xml" ContentType="application/vnd.ms-excel.slicerCache+xml"/>
  <Override PartName="/xl/slicerCaches/slicerCache180.xml" ContentType="application/vnd.ms-excel.slicerCache+xml"/>
  <Override PartName="/xl/slicerCaches/slicerCache181.xml" ContentType="application/vnd.ms-excel.slicerCache+xml"/>
  <Override PartName="/xl/slicerCaches/slicerCache182.xml" ContentType="application/vnd.ms-excel.slicerCache+xml"/>
  <Override PartName="/xl/slicerCaches/slicerCache183.xml" ContentType="application/vnd.ms-excel.slicerCache+xml"/>
  <Override PartName="/xl/slicerCaches/slicerCache184.xml" ContentType="application/vnd.ms-excel.slicerCache+xml"/>
  <Override PartName="/xl/slicerCaches/slicerCache185.xml" ContentType="application/vnd.ms-excel.slicerCache+xml"/>
  <Override PartName="/xl/slicerCaches/slicerCache186.xml" ContentType="application/vnd.ms-excel.slicerCache+xml"/>
  <Override PartName="/xl/slicerCaches/slicerCache187.xml" ContentType="application/vnd.ms-excel.slicerCache+xml"/>
  <Override PartName="/xl/slicerCaches/slicerCache188.xml" ContentType="application/vnd.ms-excel.slicerCache+xml"/>
  <Override PartName="/xl/slicerCaches/slicerCache189.xml" ContentType="application/vnd.ms-excel.slicerCache+xml"/>
  <Override PartName="/xl/slicerCaches/slicerCache190.xml" ContentType="application/vnd.ms-excel.slicerCache+xml"/>
  <Override PartName="/xl/slicerCaches/slicerCache191.xml" ContentType="application/vnd.ms-excel.slicerCache+xml"/>
  <Override PartName="/xl/slicerCaches/slicerCache192.xml" ContentType="application/vnd.ms-excel.slicerCache+xml"/>
  <Override PartName="/xl/slicerCaches/slicerCache193.xml" ContentType="application/vnd.ms-excel.slicerCache+xml"/>
  <Override PartName="/xl/slicerCaches/slicerCache194.xml" ContentType="application/vnd.ms-excel.slicerCache+xml"/>
  <Override PartName="/xl/slicerCaches/slicerCache195.xml" ContentType="application/vnd.ms-excel.slicerCache+xml"/>
  <Override PartName="/xl/slicerCaches/slicerCache196.xml" ContentType="application/vnd.ms-excel.slicerCache+xml"/>
  <Override PartName="/xl/slicerCaches/slicerCache197.xml" ContentType="application/vnd.ms-excel.slicerCache+xml"/>
  <Override PartName="/xl/slicerCaches/slicerCache198.xml" ContentType="application/vnd.ms-excel.slicerCache+xml"/>
  <Override PartName="/xl/slicerCaches/slicerCache199.xml" ContentType="application/vnd.ms-excel.slicerCache+xml"/>
  <Override PartName="/xl/slicerCaches/slicerCache200.xml" ContentType="application/vnd.ms-excel.slicerCache+xml"/>
  <Override PartName="/xl/slicerCaches/slicerCache201.xml" ContentType="application/vnd.ms-excel.slicerCache+xml"/>
  <Override PartName="/xl/slicerCaches/slicerCache202.xml" ContentType="application/vnd.ms-excel.slicerCache+xml"/>
  <Override PartName="/xl/slicerCaches/slicerCache203.xml" ContentType="application/vnd.ms-excel.slicerCache+xml"/>
  <Override PartName="/xl/slicerCaches/slicerCache204.xml" ContentType="application/vnd.ms-excel.slicerCache+xml"/>
  <Override PartName="/xl/slicerCaches/slicerCache205.xml" ContentType="application/vnd.ms-excel.slicerCache+xml"/>
  <Override PartName="/xl/slicerCaches/slicerCache206.xml" ContentType="application/vnd.ms-excel.slicerCache+xml"/>
  <Override PartName="/xl/slicerCaches/slicerCache207.xml" ContentType="application/vnd.ms-excel.slicerCache+xml"/>
  <Override PartName="/xl/slicerCaches/slicerCache208.xml" ContentType="application/vnd.ms-excel.slicerCache+xml"/>
  <Override PartName="/xl/slicerCaches/slicerCache209.xml" ContentType="application/vnd.ms-excel.slicerCache+xml"/>
  <Override PartName="/xl/slicerCaches/slicerCache210.xml" ContentType="application/vnd.ms-excel.slicerCache+xml"/>
  <Override PartName="/xl/slicerCaches/slicerCache211.xml" ContentType="application/vnd.ms-excel.slicerCache+xml"/>
  <Override PartName="/xl/slicerCaches/slicerCache212.xml" ContentType="application/vnd.ms-excel.slicerCache+xml"/>
  <Override PartName="/xl/slicerCaches/slicerCache213.xml" ContentType="application/vnd.ms-excel.slicerCache+xml"/>
  <Override PartName="/xl/slicerCaches/slicerCache214.xml" ContentType="application/vnd.ms-excel.slicerCache+xml"/>
  <Override PartName="/xl/slicerCaches/slicerCache215.xml" ContentType="application/vnd.ms-excel.slicerCache+xml"/>
  <Override PartName="/xl/slicerCaches/slicerCache216.xml" ContentType="application/vnd.ms-excel.slicerCache+xml"/>
  <Override PartName="/xl/slicerCaches/slicerCache217.xml" ContentType="application/vnd.ms-excel.slicerCache+xml"/>
  <Override PartName="/xl/slicerCaches/slicerCache218.xml" ContentType="application/vnd.ms-excel.slicerCache+xml"/>
  <Override PartName="/xl/slicerCaches/slicerCache219.xml" ContentType="application/vnd.ms-excel.slicerCache+xml"/>
  <Override PartName="/xl/slicerCaches/slicerCache220.xml" ContentType="application/vnd.ms-excel.slicerCache+xml"/>
  <Override PartName="/xl/slicerCaches/slicerCache221.xml" ContentType="application/vnd.ms-excel.slicerCache+xml"/>
  <Override PartName="/xl/slicerCaches/slicerCache222.xml" ContentType="application/vnd.ms-excel.slicerCache+xml"/>
  <Override PartName="/xl/slicerCaches/slicerCache223.xml" ContentType="application/vnd.ms-excel.slicerCache+xml"/>
  <Override PartName="/xl/slicerCaches/slicerCache224.xml" ContentType="application/vnd.ms-excel.slicerCache+xml"/>
  <Override PartName="/xl/slicerCaches/slicerCache225.xml" ContentType="application/vnd.ms-excel.slicerCache+xml"/>
  <Override PartName="/xl/slicerCaches/slicerCache226.xml" ContentType="application/vnd.ms-excel.slicerCache+xml"/>
  <Override PartName="/xl/slicerCaches/slicerCache227.xml" ContentType="application/vnd.ms-excel.slicerCache+xml"/>
  <Override PartName="/xl/slicerCaches/slicerCache228.xml" ContentType="application/vnd.ms-excel.slicerCache+xml"/>
  <Override PartName="/xl/slicerCaches/slicerCache229.xml" ContentType="application/vnd.ms-excel.slicerCache+xml"/>
  <Override PartName="/xl/slicerCaches/slicerCache230.xml" ContentType="application/vnd.ms-excel.slicerCache+xml"/>
  <Override PartName="/xl/slicerCaches/slicerCache231.xml" ContentType="application/vnd.ms-excel.slicerCache+xml"/>
  <Override PartName="/xl/slicerCaches/slicerCache232.xml" ContentType="application/vnd.ms-excel.slicerCache+xml"/>
  <Override PartName="/xl/slicerCaches/slicerCache233.xml" ContentType="application/vnd.ms-excel.slicerCache+xml"/>
  <Override PartName="/xl/slicerCaches/slicerCache234.xml" ContentType="application/vnd.ms-excel.slicerCache+xml"/>
  <Override PartName="/xl/slicerCaches/slicerCache235.xml" ContentType="application/vnd.ms-excel.slicerCache+xml"/>
  <Override PartName="/xl/slicerCaches/slicerCache236.xml" ContentType="application/vnd.ms-excel.slicerCache+xml"/>
  <Override PartName="/xl/slicerCaches/slicerCache237.xml" ContentType="application/vnd.ms-excel.slicerCache+xml"/>
  <Override PartName="/xl/slicerCaches/slicerCache238.xml" ContentType="application/vnd.ms-excel.slicerCache+xml"/>
  <Override PartName="/xl/slicerCaches/slicerCache239.xml" ContentType="application/vnd.ms-excel.slicerCache+xml"/>
  <Override PartName="/xl/slicerCaches/slicerCache240.xml" ContentType="application/vnd.ms-excel.slicerCache+xml"/>
  <Override PartName="/xl/slicerCaches/slicerCache241.xml" ContentType="application/vnd.ms-excel.slicerCache+xml"/>
  <Override PartName="/xl/slicerCaches/slicerCache242.xml" ContentType="application/vnd.ms-excel.slicerCache+xml"/>
  <Override PartName="/xl/slicerCaches/slicerCache243.xml" ContentType="application/vnd.ms-excel.slicerCache+xml"/>
  <Override PartName="/xl/slicerCaches/slicerCache244.xml" ContentType="application/vnd.ms-excel.slicerCache+xml"/>
  <Override PartName="/xl/slicerCaches/slicerCache245.xml" ContentType="application/vnd.ms-excel.slicerCache+xml"/>
  <Override PartName="/xl/slicerCaches/slicerCache24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8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slicers/slicer3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0.xml" ContentType="application/vnd.openxmlformats-officedocument.spreadsheetml.pivotTable+xml"/>
  <Override PartName="/xl/drawings/drawing6.xml" ContentType="application/vnd.openxmlformats-officedocument.drawing+xml"/>
  <Override PartName="/xl/slicers/slicer4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1.xml" ContentType="application/vnd.openxmlformats-officedocument.spreadsheetml.pivotTable+xml"/>
  <Override PartName="/xl/drawings/drawing7.xml" ContentType="application/vnd.openxmlformats-officedocument.drawing+xml"/>
  <Override PartName="/xl/slicers/slicer5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2.xml" ContentType="application/vnd.openxmlformats-officedocument.spreadsheetml.pivotTable+xml"/>
  <Override PartName="/xl/drawings/drawing8.xml" ContentType="application/vnd.openxmlformats-officedocument.drawing+xml"/>
  <Override PartName="/xl/slicers/slicer6.xml" ContentType="application/vnd.ms-excel.slicer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slicers/slicer7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4.xml" ContentType="application/vnd.openxmlformats-officedocument.spreadsheetml.pivotTable+xml"/>
  <Override PartName="/xl/drawings/drawing10.xml" ContentType="application/vnd.openxmlformats-officedocument.drawing+xml"/>
  <Override PartName="/xl/slicers/slicer8.xml" ContentType="application/vnd.ms-excel.slicer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5.xml" ContentType="application/vnd.openxmlformats-officedocument.spreadsheetml.pivotTable+xml"/>
  <Override PartName="/xl/drawings/drawing11.xml" ContentType="application/vnd.openxmlformats-officedocument.drawing+xml"/>
  <Override PartName="/xl/slicers/slicer9.xml" ContentType="application/vnd.ms-excel.slicer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6.xml" ContentType="application/vnd.openxmlformats-officedocument.spreadsheetml.pivotTable+xml"/>
  <Override PartName="/xl/drawings/drawing12.xml" ContentType="application/vnd.openxmlformats-officedocument.drawing+xml"/>
  <Override PartName="/xl/slicers/slicer10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7.xml" ContentType="application/vnd.openxmlformats-officedocument.spreadsheetml.pivotTable+xml"/>
  <Override PartName="/xl/drawings/drawing13.xml" ContentType="application/vnd.openxmlformats-officedocument.drawing+xml"/>
  <Override PartName="/xl/slicers/slicer11.xml" ContentType="application/vnd.ms-excel.slicer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8.xml" ContentType="application/vnd.openxmlformats-officedocument.spreadsheetml.pivotTable+xml"/>
  <Override PartName="/xl/drawings/drawing14.xml" ContentType="application/vnd.openxmlformats-officedocument.drawing+xml"/>
  <Override PartName="/xl/slicers/slicer12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9.xml" ContentType="application/vnd.openxmlformats-officedocument.spreadsheetml.pivotTable+xml"/>
  <Override PartName="/xl/drawings/drawing15.xml" ContentType="application/vnd.openxmlformats-officedocument.drawing+xml"/>
  <Override PartName="/xl/slicers/slicer13.xml" ContentType="application/vnd.ms-excel.slicer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20.xml" ContentType="application/vnd.openxmlformats-officedocument.spreadsheetml.pivotTable+xml"/>
  <Override PartName="/xl/drawings/drawing16.xml" ContentType="application/vnd.openxmlformats-officedocument.drawing+xml"/>
  <Override PartName="/xl/slicers/slicer1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21.xml" ContentType="application/vnd.openxmlformats-officedocument.spreadsheetml.pivotTable+xml"/>
  <Override PartName="/xl/drawings/drawing17.xml" ContentType="application/vnd.openxmlformats-officedocument.drawing+xml"/>
  <Override PartName="/xl/slicers/slicer15.xml" ContentType="application/vnd.ms-excel.slicer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22.xml" ContentType="application/vnd.openxmlformats-officedocument.spreadsheetml.pivotTable+xml"/>
  <Override PartName="/xl/drawings/drawing18.xml" ContentType="application/vnd.openxmlformats-officedocument.drawing+xml"/>
  <Override PartName="/xl/slicers/slicer16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23.xml" ContentType="application/vnd.openxmlformats-officedocument.spreadsheetml.pivotTable+xml"/>
  <Override PartName="/xl/drawings/drawing19.xml" ContentType="application/vnd.openxmlformats-officedocument.drawing+xml"/>
  <Override PartName="/xl/slicers/slicer17.xml" ContentType="application/vnd.ms-excel.slicer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24.xml" ContentType="application/vnd.openxmlformats-officedocument.spreadsheetml.pivotTable+xml"/>
  <Override PartName="/xl/drawings/drawing20.xml" ContentType="application/vnd.openxmlformats-officedocument.drawing+xml"/>
  <Override PartName="/xl/slicers/slicer18.xml" ContentType="application/vnd.ms-excel.slicer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25.xml" ContentType="application/vnd.openxmlformats-officedocument.spreadsheetml.pivotTable+xml"/>
  <Override PartName="/xl/drawings/drawing21.xml" ContentType="application/vnd.openxmlformats-officedocument.drawing+xml"/>
  <Override PartName="/xl/slicers/slicer19.xml" ContentType="application/vnd.ms-excel.slicer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26.xml" ContentType="application/vnd.openxmlformats-officedocument.spreadsheetml.pivotTable+xml"/>
  <Override PartName="/xl/drawings/drawing22.xml" ContentType="application/vnd.openxmlformats-officedocument.drawing+xml"/>
  <Override PartName="/xl/slicers/slicer20.xml" ContentType="application/vnd.ms-excel.slicer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ivotTables/pivotTable27.xml" ContentType="application/vnd.openxmlformats-officedocument.spreadsheetml.pivotTable+xml"/>
  <Override PartName="/xl/drawings/drawing23.xml" ContentType="application/vnd.openxmlformats-officedocument.drawing+xml"/>
  <Override PartName="/xl/slicers/slicer21.xml" ContentType="application/vnd.ms-excel.slicer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28.xml" ContentType="application/vnd.openxmlformats-officedocument.spreadsheetml.pivotTable+xml"/>
  <Override PartName="/xl/drawings/drawing24.xml" ContentType="application/vnd.openxmlformats-officedocument.drawing+xml"/>
  <Override PartName="/xl/slicers/slicer22.xml" ContentType="application/vnd.ms-excel.slicer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pivotTables/pivotTable29.xml" ContentType="application/vnd.openxmlformats-officedocument.spreadsheetml.pivotTable+xml"/>
  <Override PartName="/xl/drawings/drawing25.xml" ContentType="application/vnd.openxmlformats-officedocument.drawing+xml"/>
  <Override PartName="/xl/slicers/slicer23.xml" ContentType="application/vnd.ms-excel.slicer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pivotTables/pivotTable30.xml" ContentType="application/vnd.openxmlformats-officedocument.spreadsheetml.pivotTable+xml"/>
  <Override PartName="/xl/drawings/drawing26.xml" ContentType="application/vnd.openxmlformats-officedocument.drawing+xml"/>
  <Override PartName="/xl/slicers/slicer24.xml" ContentType="application/vnd.ms-excel.slicer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ivotTables/pivotTable31.xml" ContentType="application/vnd.openxmlformats-officedocument.spreadsheetml.pivotTable+xml"/>
  <Override PartName="/xl/drawings/drawing27.xml" ContentType="application/vnd.openxmlformats-officedocument.drawing+xml"/>
  <Override PartName="/xl/slicers/slicer25.xml" ContentType="application/vnd.ms-excel.slicer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ivotTables/pivotTable32.xml" ContentType="application/vnd.openxmlformats-officedocument.spreadsheetml.pivotTable+xml"/>
  <Override PartName="/xl/drawings/drawing28.xml" ContentType="application/vnd.openxmlformats-officedocument.drawing+xml"/>
  <Override PartName="/xl/slicers/slicer26.xml" ContentType="application/vnd.ms-excel.slicer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pivotTables/pivotTable33.xml" ContentType="application/vnd.openxmlformats-officedocument.spreadsheetml.pivotTable+xml"/>
  <Override PartName="/xl/drawings/drawing29.xml" ContentType="application/vnd.openxmlformats-officedocument.drawing+xml"/>
  <Override PartName="/xl/slicers/slicer27.xml" ContentType="application/vnd.ms-excel.slicer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pivotTables/pivotTable34.xml" ContentType="application/vnd.openxmlformats-officedocument.spreadsheetml.pivotTable+xml"/>
  <Override PartName="/xl/drawings/drawing30.xml" ContentType="application/vnd.openxmlformats-officedocument.drawing+xml"/>
  <Override PartName="/xl/slicers/slicer28.xml" ContentType="application/vnd.ms-excel.slicer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ivotTables/pivotTable35.xml" ContentType="application/vnd.openxmlformats-officedocument.spreadsheetml.pivotTable+xml"/>
  <Override PartName="/xl/drawings/drawing31.xml" ContentType="application/vnd.openxmlformats-officedocument.drawing+xml"/>
  <Override PartName="/xl/slicers/slicer29.xml" ContentType="application/vnd.ms-excel.slicer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pivotTables/pivotTable36.xml" ContentType="application/vnd.openxmlformats-officedocument.spreadsheetml.pivotTable+xml"/>
  <Override PartName="/xl/drawings/drawing32.xml" ContentType="application/vnd.openxmlformats-officedocument.drawing+xml"/>
  <Override PartName="/xl/slicers/slicer30.xml" ContentType="application/vnd.ms-excel.slicer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pivotTables/pivotTable37.xml" ContentType="application/vnd.openxmlformats-officedocument.spreadsheetml.pivotTable+xml"/>
  <Override PartName="/xl/drawings/drawing33.xml" ContentType="application/vnd.openxmlformats-officedocument.drawing+xml"/>
  <Override PartName="/xl/slicers/slicer31.xml" ContentType="application/vnd.ms-excel.slicer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pivotTables/pivotTable38.xml" ContentType="application/vnd.openxmlformats-officedocument.spreadsheetml.pivotTable+xml"/>
  <Override PartName="/xl/drawings/drawing34.xml" ContentType="application/vnd.openxmlformats-officedocument.drawing+xml"/>
  <Override PartName="/xl/slicers/slicer32.xml" ContentType="application/vnd.ms-excel.slicer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sus\Documents\EVIDENCIAS 2025 GREC\SERVICIO A CIUDADANÍAS\4. CUATRO TRIMESTRE\IV T POLÍTICA\08. RESULTADOS IDENTIFICACIÓN Y PERCEPCIÓN\01. CONTRATISTA IDENTIFICACIÓN Y CARACTERIZACIÓN DE CIUDADANÍAS - copia\"/>
    </mc:Choice>
  </mc:AlternateContent>
  <xr:revisionPtr revIDLastSave="0" documentId="8_{6C237859-EDA2-404A-9E6C-26810C2B1A4B}" xr6:coauthVersionLast="47" xr6:coauthVersionMax="47" xr10:uidLastSave="{00000000-0000-0000-0000-000000000000}"/>
  <bookViews>
    <workbookView xWindow="-108" yWindow="-108" windowWidth="23256" windowHeight="12456" tabRatio="363" firstSheet="6" activeTab="13" xr2:uid="{00000000-000D-0000-FFFF-FFFF00000000}"/>
  </bookViews>
  <sheets>
    <sheet name="Rangos de Edad" sheetId="6" state="veryHidden" r:id="rId1"/>
    <sheet name="Hoja 4" sheetId="5" state="veryHidden" r:id="rId2"/>
    <sheet name="Hoja1" sheetId="2" state="veryHidden" r:id="rId3"/>
    <sheet name="Hoja 3" sheetId="4" state="hidden" r:id="rId4"/>
    <sheet name="Hoja 2" sheetId="3" state="veryHidden" r:id="rId5"/>
    <sheet name="Sheet1" sheetId="1" state="hidden" r:id="rId6"/>
    <sheet name="Menu" sheetId="11" r:id="rId7"/>
    <sheet name="Datos Sondeo" sheetId="36" r:id="rId8"/>
    <sheet name="Habilidades Digitales" sheetId="32" r:id="rId9"/>
    <sheet name="Tiene Internet" sheetId="31" r:id="rId10"/>
    <sheet name="Nivel Educativo" sheetId="30" r:id="rId11"/>
    <sheet name="Leer y Escribir" sheetId="29" r:id="rId12"/>
    <sheet name="Sexo Identifica" sheetId="28" r:id="rId13"/>
    <sheet name="Identidad Genero" sheetId="27" r:id="rId14"/>
    <sheet name="Categoria Discapacidad" sheetId="26" r:id="rId15"/>
    <sheet name="Discapacidad" sheetId="25" r:id="rId16"/>
    <sheet name="Lengua nativa (2)" sheetId="24" r:id="rId17"/>
    <sheet name="Lengua nativa" sheetId="23" r:id="rId18"/>
    <sheet name="Se reconoce como" sheetId="22" r:id="rId19"/>
    <sheet name="Grupo Etnico" sheetId="21" r:id="rId20"/>
    <sheet name="Gruos Poblacion" sheetId="39" r:id="rId21"/>
    <sheet name="Estado Civil" sheetId="20" r:id="rId22"/>
    <sheet name="Estrato" sheetId="18" r:id="rId23"/>
    <sheet name="Zona" sheetId="17" r:id="rId24"/>
    <sheet name="Pais Origen" sheetId="15" r:id="rId25"/>
    <sheet name="Natural Juridico" sheetId="14" r:id="rId26"/>
    <sheet name="Lugar" sheetId="13" r:id="rId27"/>
    <sheet name="Lugar (2)" sheetId="37" r:id="rId28"/>
    <sheet name="Lugar (3)" sheetId="38" r:id="rId29"/>
    <sheet name="Lugar (4)" sheetId="42" r:id="rId30"/>
    <sheet name="Lugar (5)" sheetId="43" r:id="rId31"/>
    <sheet name="Lugar (6)" sheetId="44" r:id="rId32"/>
    <sheet name="Rango DANE" sheetId="41" r:id="rId33"/>
    <sheet name="Edad" sheetId="19" r:id="rId34"/>
    <sheet name="Canales" sheetId="33" r:id="rId35"/>
    <sheet name="Grupo se Identica" sheetId="7" r:id="rId36"/>
    <sheet name="Actividad Todo" sheetId="34" r:id="rId37"/>
    <sheet name="Actividad" sheetId="12" r:id="rId38"/>
    <sheet name="Frecuencia Acude (2)" sheetId="35" r:id="rId39"/>
    <sheet name="Frecuencia Acude" sheetId="9" r:id="rId40"/>
  </sheets>
  <definedNames>
    <definedName name="_xlnm._FilterDatabase" localSheetId="37" hidden="1">Actividad!$D$4:$E$30</definedName>
    <definedName name="_xlnm._FilterDatabase" localSheetId="36" hidden="1">'Actividad Todo'!$D$4:$E$30</definedName>
    <definedName name="_xlnm._FilterDatabase" localSheetId="34" hidden="1">Canales!$D$4:$E$30</definedName>
    <definedName name="_xlnm._FilterDatabase" localSheetId="14" hidden="1">'Categoria Discapacidad'!$D$4:$E$30</definedName>
    <definedName name="_xlnm._FilterDatabase" localSheetId="15" hidden="1">Discapacidad!$D$4:$E$30</definedName>
    <definedName name="_xlnm._FilterDatabase" localSheetId="33" hidden="1">Edad!$D$4:$E$30</definedName>
    <definedName name="_xlnm._FilterDatabase" localSheetId="21" hidden="1">'Estado Civil'!$D$4:$E$30</definedName>
    <definedName name="_xlnm._FilterDatabase" localSheetId="22" hidden="1">Estrato!$D$4:$E$30</definedName>
    <definedName name="_xlnm._FilterDatabase" localSheetId="39" hidden="1">'Frecuencia Acude'!$D$4:$E$30</definedName>
    <definedName name="_xlnm._FilterDatabase" localSheetId="38" hidden="1">'Frecuencia Acude (2)'!$D$4:$E$30</definedName>
    <definedName name="_xlnm._FilterDatabase" localSheetId="20" hidden="1">'Gruos Poblacion'!$D$4:$E$30</definedName>
    <definedName name="_xlnm._FilterDatabase" localSheetId="19" hidden="1">'Grupo Etnico'!$D$4:$E$30</definedName>
    <definedName name="_xlnm._FilterDatabase" localSheetId="35" hidden="1">'Grupo se Identica'!$D$4:$E$30</definedName>
    <definedName name="_xlnm._FilterDatabase" localSheetId="8" hidden="1">'Habilidades Digitales'!$D$4:$E$30</definedName>
    <definedName name="_xlnm._FilterDatabase" localSheetId="1" hidden="1">'Hoja 4'!$A$3:$D$112</definedName>
    <definedName name="_xlnm._FilterDatabase" localSheetId="13" hidden="1">'Identidad Genero'!$D$4:$E$30</definedName>
    <definedName name="_xlnm._FilterDatabase" localSheetId="11" hidden="1">'Leer y Escribir'!$D$4:$E$30</definedName>
    <definedName name="_xlnm._FilterDatabase" localSheetId="17" hidden="1">'Lengua nativa'!$D$4:$E$30</definedName>
    <definedName name="_xlnm._FilterDatabase" localSheetId="16" hidden="1">'Lengua nativa (2)'!$D$4:$E$30</definedName>
    <definedName name="_xlnm._FilterDatabase" localSheetId="26" hidden="1">Lugar!$D$4:$E$30</definedName>
    <definedName name="_xlnm._FilterDatabase" localSheetId="27" hidden="1">'Lugar (2)'!$D$4:$E$30</definedName>
    <definedName name="_xlnm._FilterDatabase" localSheetId="28" hidden="1">'Lugar (3)'!$D$4:$E$30</definedName>
    <definedName name="_xlnm._FilterDatabase" localSheetId="29" hidden="1">'Lugar (4)'!$D$4:$E$30</definedName>
    <definedName name="_xlnm._FilterDatabase" localSheetId="30" hidden="1">'Lugar (5)'!$D$4:$E$30</definedName>
    <definedName name="_xlnm._FilterDatabase" localSheetId="31" hidden="1">'Lugar (6)'!$D$4:$E$30</definedName>
    <definedName name="_xlnm._FilterDatabase" localSheetId="25" hidden="1">'Natural Juridico'!$D$4:$E$30</definedName>
    <definedName name="_xlnm._FilterDatabase" localSheetId="10" hidden="1">'Nivel Educativo'!$D$4:$E$30</definedName>
    <definedName name="_xlnm._FilterDatabase" localSheetId="24" hidden="1">'Pais Origen'!$D$4:$E$30</definedName>
    <definedName name="_xlnm._FilterDatabase" localSheetId="32" hidden="1">'Rango DANE'!$D$4:$E$30</definedName>
    <definedName name="_xlnm._FilterDatabase" localSheetId="18" hidden="1">'Se reconoce como'!$D$4:$E$30</definedName>
    <definedName name="_xlnm._FilterDatabase" localSheetId="12" hidden="1">'Sexo Identifica'!$D$4:$E$30</definedName>
    <definedName name="_xlnm._FilterDatabase" localSheetId="9" hidden="1">'Tiene Internet'!$D$4:$E$30</definedName>
    <definedName name="_xlnm._FilterDatabase" localSheetId="23" hidden="1">Zona!$D$4:$E$30</definedName>
    <definedName name="SegmentaciónDeDatos__¿Cuál_fue_el_último_nivel_educativo_que_completó?">#N/A</definedName>
    <definedName name="SegmentaciónDeDatos__¿Cuál_fue_el_último_nivel_educativo_que_completó?1">#N/A</definedName>
    <definedName name="SegmentaciónDeDatos__¿Cuál_fue_el_último_nivel_educativo_que_completó?11">#N/A</definedName>
    <definedName name="SegmentaciónDeDatos__¿Cuál_fue_el_último_nivel_educativo_que_completó?111">#N/A</definedName>
    <definedName name="SegmentaciónDeDatos__¿Cuál_fue_el_último_nivel_educativo_que_completó?1111">#N/A</definedName>
    <definedName name="SegmentaciónDeDatos__¿Cuál_fue_el_último_nivel_educativo_que_completó?11111">#N/A</definedName>
    <definedName name="SegmentaciónDeDatos__¿Cuál_fue_el_último_nivel_educativo_que_completó?111111">#N/A</definedName>
    <definedName name="SegmentaciónDeDatos__¿Cuál_fue_el_último_nivel_educativo_que_completó?1111111">#N/A</definedName>
    <definedName name="SegmentaciónDeDatos__¿Cuál_fue_el_último_nivel_educativo_que_completó?11111111">#N/A</definedName>
    <definedName name="SegmentaciónDeDatos__¿Cuál_fue_el_último_nivel_educativo_que_completó?111111111">#N/A</definedName>
    <definedName name="SegmentaciónDeDatos__¿Cuál_fue_el_último_nivel_educativo_que_completó?1111111111">#N/A</definedName>
    <definedName name="SegmentaciónDeDatos__¿Cuál_fue_el_último_nivel_educativo_que_completó?11112">#N/A</definedName>
    <definedName name="SegmentaciónDeDatos__¿Cuál_fue_el_último_nivel_educativo_que_completó?111121">#N/A</definedName>
    <definedName name="SegmentaciónDeDatos__¿Cuál_fue_el_último_nivel_educativo_que_completó?1111211">#N/A</definedName>
    <definedName name="SegmentaciónDeDatos__¿Cuál_fue_el_último_nivel_educativo_que_completó?11112111">#N/A</definedName>
    <definedName name="SegmentaciónDeDatos__¿Cuál_fue_el_último_nivel_educativo_que_completó?1111212">#N/A</definedName>
    <definedName name="SegmentaciónDeDatos__¿Cuál_fue_el_último_nivel_educativo_que_completó?11112121">#N/A</definedName>
    <definedName name="SegmentaciónDeDatos__¿Cuál_fue_el_último_nivel_educativo_que_completó?111121211">#N/A</definedName>
    <definedName name="SegmentaciónDeDatos__¿Cuál_fue_el_último_nivel_educativo_que_completó?111122">#N/A</definedName>
    <definedName name="SegmentaciónDeDatos__¿Cuál_fue_el_último_nivel_educativo_que_completó?1111221">#N/A</definedName>
    <definedName name="SegmentaciónDeDatos__¿Cuál_fue_el_último_nivel_educativo_que_completó?11112211">#N/A</definedName>
    <definedName name="SegmentaciónDeDatos__¿Cuál_fue_el_último_nivel_educativo_que_completó?111122111">#N/A</definedName>
    <definedName name="SegmentaciónDeDatos__¿Cuál_fue_el_último_nivel_educativo_que_completó?1112">#N/A</definedName>
    <definedName name="SegmentaciónDeDatos__¿Cuál_fue_el_último_nivel_educativo_que_completó?11121">#N/A</definedName>
    <definedName name="SegmentaciónDeDatos__¿Cuál_fue_el_último_nivel_educativo_que_completó?111211">#N/A</definedName>
    <definedName name="SegmentaciónDeDatos__¿Cuál_fue_el_último_nivel_educativo_que_completó?11122">#N/A</definedName>
    <definedName name="SegmentaciónDeDatos__¿Cuál_fue_el_último_nivel_educativo_que_completó?1113">#N/A</definedName>
    <definedName name="SegmentaciónDeDatos__¿Cuál_fue_el_último_nivel_educativo_que_completó?112">#N/A</definedName>
    <definedName name="SegmentaciónDeDatos__¿Cuál_fue_el_último_nivel_educativo_que_completó?113">#N/A</definedName>
    <definedName name="SegmentaciónDeDatos__¿Cuál_fue_el_último_nivel_educativo_que_completó?21">#N/A</definedName>
    <definedName name="SegmentaciónDeDatos__¿Cuál_fue_el_último_nivel_educativo_que_completó?211">#N/A</definedName>
    <definedName name="SegmentaciónDeDatos__¿Cuál_fue_el_último_nivel_educativo_que_completó?3">#N/A</definedName>
    <definedName name="SegmentaciónDeDatos_¿A_qué_estrato_socioeconómico_pertenece?">#N/A</definedName>
    <definedName name="SegmentaciónDeDatos_¿A_qué_estrato_socioeconómico_pertenece?1">#N/A</definedName>
    <definedName name="SegmentaciónDeDatos_¿A_qué_estrato_socioeconómico_pertenece?11">#N/A</definedName>
    <definedName name="SegmentaciónDeDatos_¿A_qué_estrato_socioeconómico_pertenece?111">#N/A</definedName>
    <definedName name="SegmentaciónDeDatos_¿A_qué_estrato_socioeconómico_pertenece?1111">#N/A</definedName>
    <definedName name="SegmentaciónDeDatos_¿A_qué_estrato_socioeconómico_pertenece?11111">#N/A</definedName>
    <definedName name="SegmentaciónDeDatos_¿A_qué_estrato_socioeconómico_pertenece?111111">#N/A</definedName>
    <definedName name="SegmentaciónDeDatos_¿A_qué_estrato_socioeconómico_pertenece?1111111">#N/A</definedName>
    <definedName name="SegmentaciónDeDatos_¿A_qué_estrato_socioeconómico_pertenece?11111111">#N/A</definedName>
    <definedName name="SegmentaciónDeDatos_¿A_qué_estrato_socioeconómico_pertenece?111111111">#N/A</definedName>
    <definedName name="SegmentaciónDeDatos_¿A_qué_estrato_socioeconómico_pertenece?1111111111">#N/A</definedName>
    <definedName name="SegmentaciónDeDatos_¿A_qué_estrato_socioeconómico_pertenece?11112">#N/A</definedName>
    <definedName name="SegmentaciónDeDatos_¿A_qué_estrato_socioeconómico_pertenece?111121">#N/A</definedName>
    <definedName name="SegmentaciónDeDatos_¿A_qué_estrato_socioeconómico_pertenece?1111211">#N/A</definedName>
    <definedName name="SegmentaciónDeDatos_¿A_qué_estrato_socioeconómico_pertenece?11112111">#N/A</definedName>
    <definedName name="SegmentaciónDeDatos_¿A_qué_estrato_socioeconómico_pertenece?1111212">#N/A</definedName>
    <definedName name="SegmentaciónDeDatos_¿A_qué_estrato_socioeconómico_pertenece?11112121">#N/A</definedName>
    <definedName name="SegmentaciónDeDatos_¿A_qué_estrato_socioeconómico_pertenece?111121211">#N/A</definedName>
    <definedName name="SegmentaciónDeDatos_¿A_qué_estrato_socioeconómico_pertenece?111122">#N/A</definedName>
    <definedName name="SegmentaciónDeDatos_¿A_qué_estrato_socioeconómico_pertenece?1111221">#N/A</definedName>
    <definedName name="SegmentaciónDeDatos_¿A_qué_estrato_socioeconómico_pertenece?11112211">#N/A</definedName>
    <definedName name="SegmentaciónDeDatos_¿A_qué_estrato_socioeconómico_pertenece?111122111">#N/A</definedName>
    <definedName name="SegmentaciónDeDatos_¿A_qué_estrato_socioeconómico_pertenece?1112">#N/A</definedName>
    <definedName name="SegmentaciónDeDatos_¿A_qué_estrato_socioeconómico_pertenece?11121">#N/A</definedName>
    <definedName name="SegmentaciónDeDatos_¿A_qué_estrato_socioeconómico_pertenece?111211">#N/A</definedName>
    <definedName name="SegmentaciónDeDatos_¿A_qué_estrato_socioeconómico_pertenece?11122">#N/A</definedName>
    <definedName name="SegmentaciónDeDatos_¿A_qué_estrato_socioeconómico_pertenece?1113">#N/A</definedName>
    <definedName name="SegmentaciónDeDatos_¿A_qué_estrato_socioeconómico_pertenece?112">#N/A</definedName>
    <definedName name="SegmentaciónDeDatos_¿A_qué_estrato_socioeconómico_pertenece?113">#N/A</definedName>
    <definedName name="SegmentaciónDeDatos_¿A_qué_estrato_socioeconómico_pertenece?21">#N/A</definedName>
    <definedName name="SegmentaciónDeDatos_¿A_qué_estrato_socioeconómico_pertenece?211">#N/A</definedName>
    <definedName name="SegmentaciónDeDatos_¿A_qué_estrato_socioeconómico_pertenece?3">#N/A</definedName>
    <definedName name="SegmentaciónDeDatos_¿Cuál_es_su_estado_civil?">#N/A</definedName>
    <definedName name="SegmentaciónDeDatos_¿Cuál_es_su_estado_civil?1">#N/A</definedName>
    <definedName name="SegmentaciónDeDatos_¿Cuál_es_su_estado_civil?11">#N/A</definedName>
    <definedName name="SegmentaciónDeDatos_¿Cuál_es_su_estado_civil?111">#N/A</definedName>
    <definedName name="SegmentaciónDeDatos_¿Cuál_es_su_estado_civil?1111">#N/A</definedName>
    <definedName name="SegmentaciónDeDatos_¿Cuál_es_su_estado_civil?11111">#N/A</definedName>
    <definedName name="SegmentaciónDeDatos_¿Cuál_es_su_estado_civil?111111">#N/A</definedName>
    <definedName name="SegmentaciónDeDatos_¿Cuál_es_su_estado_civil?1111111">#N/A</definedName>
    <definedName name="SegmentaciónDeDatos_¿Cuál_es_su_estado_civil?11111111">#N/A</definedName>
    <definedName name="SegmentaciónDeDatos_¿Cuál_es_su_estado_civil?111111111">#N/A</definedName>
    <definedName name="SegmentaciónDeDatos_¿Cuál_es_su_estado_civil?1111111111">#N/A</definedName>
    <definedName name="SegmentaciónDeDatos_¿Cuál_es_su_estado_civil?11112">#N/A</definedName>
    <definedName name="SegmentaciónDeDatos_¿Cuál_es_su_estado_civil?111121">#N/A</definedName>
    <definedName name="SegmentaciónDeDatos_¿Cuál_es_su_estado_civil?1111211">#N/A</definedName>
    <definedName name="SegmentaciónDeDatos_¿Cuál_es_su_estado_civil?11112111">#N/A</definedName>
    <definedName name="SegmentaciónDeDatos_¿Cuál_es_su_estado_civil?1111212">#N/A</definedName>
    <definedName name="SegmentaciónDeDatos_¿Cuál_es_su_estado_civil?11112121">#N/A</definedName>
    <definedName name="SegmentaciónDeDatos_¿Cuál_es_su_estado_civil?111121211">#N/A</definedName>
    <definedName name="SegmentaciónDeDatos_¿Cuál_es_su_estado_civil?111122">#N/A</definedName>
    <definedName name="SegmentaciónDeDatos_¿Cuál_es_su_estado_civil?1111221">#N/A</definedName>
    <definedName name="SegmentaciónDeDatos_¿Cuál_es_su_estado_civil?11112211">#N/A</definedName>
    <definedName name="SegmentaciónDeDatos_¿Cuál_es_su_estado_civil?111122111">#N/A</definedName>
    <definedName name="SegmentaciónDeDatos_¿Cuál_es_su_estado_civil?1112">#N/A</definedName>
    <definedName name="SegmentaciónDeDatos_¿Cuál_es_su_estado_civil?11121">#N/A</definedName>
    <definedName name="SegmentaciónDeDatos_¿Cuál_es_su_estado_civil?111211">#N/A</definedName>
    <definedName name="SegmentaciónDeDatos_¿Cuál_es_su_estado_civil?11122">#N/A</definedName>
    <definedName name="SegmentaciónDeDatos_¿Cuál_es_su_estado_civil?1113">#N/A</definedName>
    <definedName name="SegmentaciónDeDatos_¿Cuál_es_su_estado_civil?112">#N/A</definedName>
    <definedName name="SegmentaciónDeDatos_¿Cuál_es_su_estado_civil?113">#N/A</definedName>
    <definedName name="SegmentaciónDeDatos_¿Cuál_es_su_estado_civil?21">#N/A</definedName>
    <definedName name="SegmentaciónDeDatos_¿Cuál_es_su_estado_civil?211">#N/A</definedName>
    <definedName name="SegmentaciónDeDatos_¿Cuál_es_su_estado_civil?3">#N/A</definedName>
    <definedName name="SegmentaciónDeDatos_¿Cuál_es_su_identidad_de_género?">#N/A</definedName>
    <definedName name="SegmentaciónDeDatos_¿Cuál_es_su_identidad_de_género?1">#N/A</definedName>
    <definedName name="SegmentaciónDeDatos_¿Cuál_es_su_identidad_de_género?11">#N/A</definedName>
    <definedName name="SegmentaciónDeDatos_¿Cuál_es_su_identidad_de_género?111">#N/A</definedName>
    <definedName name="SegmentaciónDeDatos_¿Cuál_es_su_identidad_de_género?1111">#N/A</definedName>
    <definedName name="SegmentaciónDeDatos_¿Cuál_es_su_identidad_de_género?11111">#N/A</definedName>
    <definedName name="SegmentaciónDeDatos_¿Cuál_es_su_identidad_de_género?111111">#N/A</definedName>
    <definedName name="SegmentaciónDeDatos_¿Cuál_es_su_identidad_de_género?1111111">#N/A</definedName>
    <definedName name="SegmentaciónDeDatos_¿Cuál_es_su_identidad_de_género?11111111">#N/A</definedName>
    <definedName name="SegmentaciónDeDatos_¿Cuál_es_su_identidad_de_género?111111111">#N/A</definedName>
    <definedName name="SegmentaciónDeDatos_¿Cuál_es_su_identidad_de_género?1111111111">#N/A</definedName>
    <definedName name="SegmentaciónDeDatos_¿Cuál_es_su_identidad_de_género?11112">#N/A</definedName>
    <definedName name="SegmentaciónDeDatos_¿Cuál_es_su_identidad_de_género?111121">#N/A</definedName>
    <definedName name="SegmentaciónDeDatos_¿Cuál_es_su_identidad_de_género?1111211">#N/A</definedName>
    <definedName name="SegmentaciónDeDatos_¿Cuál_es_su_identidad_de_género?11112111">#N/A</definedName>
    <definedName name="SegmentaciónDeDatos_¿Cuál_es_su_identidad_de_género?1111212">#N/A</definedName>
    <definedName name="SegmentaciónDeDatos_¿Cuál_es_su_identidad_de_género?11112121">#N/A</definedName>
    <definedName name="SegmentaciónDeDatos_¿Cuál_es_su_identidad_de_género?111121211">#N/A</definedName>
    <definedName name="SegmentaciónDeDatos_¿Cuál_es_su_identidad_de_género?111122">#N/A</definedName>
    <definedName name="SegmentaciónDeDatos_¿Cuál_es_su_identidad_de_género?1111221">#N/A</definedName>
    <definedName name="SegmentaciónDeDatos_¿Cuál_es_su_identidad_de_género?11112211">#N/A</definedName>
    <definedName name="SegmentaciónDeDatos_¿Cuál_es_su_identidad_de_género?111122111">#N/A</definedName>
    <definedName name="SegmentaciónDeDatos_¿Cuál_es_su_identidad_de_género?1112">#N/A</definedName>
    <definedName name="SegmentaciónDeDatos_¿Cuál_es_su_identidad_de_género?11121">#N/A</definedName>
    <definedName name="SegmentaciónDeDatos_¿Cuál_es_su_identidad_de_género?111211">#N/A</definedName>
    <definedName name="SegmentaciónDeDatos_¿Cuál_es_su_identidad_de_género?11122">#N/A</definedName>
    <definedName name="SegmentaciónDeDatos_¿Cuál_es_su_identidad_de_género?1113">#N/A</definedName>
    <definedName name="SegmentaciónDeDatos_¿Cuál_es_su_identidad_de_género?112">#N/A</definedName>
    <definedName name="SegmentaciónDeDatos_¿Cuál_es_su_identidad_de_género?113">#N/A</definedName>
    <definedName name="SegmentaciónDeDatos_¿Cuál_es_su_identidad_de_género?21">#N/A</definedName>
    <definedName name="SegmentaciónDeDatos_¿Cuál_es_su_identidad_de_género?211">#N/A</definedName>
    <definedName name="SegmentaciónDeDatos_¿Cuál_es_su_identidad_de_género?3">#N/A</definedName>
    <definedName name="SegmentaciónDeDatos_¿En_qué_departamento_de_Colombia_reside_en_la_actualidad?">#N/A</definedName>
    <definedName name="SegmentaciónDeDatos_¿En_qué_departamento_de_Colombia_reside_en_la_actualidad?11">#N/A</definedName>
    <definedName name="SegmentaciónDeDatos_¿En_qué_departamento_de_Colombia_reside_en_la_actualidad?111">#N/A</definedName>
    <definedName name="SegmentaciónDeDatos_¿En_qué_departamento_de_Colombia_reside_en_la_actualidad?12">#N/A</definedName>
    <definedName name="SegmentaciónDeDatos_¿En_qué_departamento_de_Colombia_reside_en_la_actualidad?121">#N/A</definedName>
    <definedName name="SegmentaciónDeDatos_¿En_qué_departamento_de_Colombia_reside_en_la_actualidad?2">#N/A</definedName>
    <definedName name="SegmentaciónDeDatos_¿En_qué_departamento_de_Colombia_reside_en_la_actualidad?21">#N/A</definedName>
    <definedName name="SegmentaciónDeDatos_¿En_qué_departamento_de_Colombia_reside_en_la_actualidad?22">#N/A</definedName>
    <definedName name="SegmentaciónDeDatos_¿En_qué_departamento_de_Colombia_reside_en_la_actualidad?3">#N/A</definedName>
    <definedName name="SegmentaciónDeDatos_¿En_qué_departamento_de_Colombia_reside_en_la_actualidad?31">#N/A</definedName>
    <definedName name="SegmentaciónDeDatos_¿En_qué_departamento_de_Colombia_reside_en_la_actualidad?311">#N/A</definedName>
    <definedName name="SegmentaciónDeDatos_¿En_qué_departamento_de_Colombia_reside_en_la_actualidad?3111">#N/A</definedName>
    <definedName name="SegmentaciónDeDatos_¿En_qué_departamento_de_Colombia_reside_en_la_actualidad?31111">#N/A</definedName>
    <definedName name="SegmentaciónDeDatos_¿En_qué_departamento_de_Colombia_reside_en_la_actualidad?311111">#N/A</definedName>
    <definedName name="SegmentaciónDeDatos_¿En_qué_departamento_de_Colombia_reside_en_la_actualidad?3111111">#N/A</definedName>
    <definedName name="SegmentaciónDeDatos_¿En_qué_departamento_de_Colombia_reside_en_la_actualidad?32">#N/A</definedName>
    <definedName name="SegmentaciónDeDatos_¿En_qué_departamento_de_Colombia_reside_en_la_actualidad?321">#N/A</definedName>
    <definedName name="SegmentaciónDeDatos_¿En_qué_departamento_de_Colombia_reside_en_la_actualidad?3211">#N/A</definedName>
    <definedName name="SegmentaciónDeDatos_¿En_qué_departamento_de_Colombia_reside_en_la_actualidad?32111">#N/A</definedName>
    <definedName name="SegmentaciónDeDatos_¿En_qué_departamento_de_Colombia_reside_en_la_actualidad?3212">#N/A</definedName>
    <definedName name="SegmentaciónDeDatos_¿En_qué_departamento_de_Colombia_reside_en_la_actualidad?32121">#N/A</definedName>
    <definedName name="SegmentaciónDeDatos_¿En_qué_departamento_de_Colombia_reside_en_la_actualidad?321211">#N/A</definedName>
    <definedName name="SegmentaciónDeDatos_¿En_qué_departamento_de_Colombia_reside_en_la_actualidad?322">#N/A</definedName>
    <definedName name="SegmentaciónDeDatos_¿En_qué_departamento_de_Colombia_reside_en_la_actualidad?3221">#N/A</definedName>
    <definedName name="SegmentaciónDeDatos_¿En_qué_departamento_de_Colombia_reside_en_la_actualidad?32211">#N/A</definedName>
    <definedName name="SegmentaciónDeDatos_¿En_qué_departamento_de_Colombia_reside_en_la_actualidad?322111">#N/A</definedName>
    <definedName name="SegmentaciónDeDatos_¿En_qué_departamento_de_Colombia_reside_en_la_actualidad?4">#N/A</definedName>
    <definedName name="SegmentaciónDeDatos_¿En_qué_departamento_de_Colombia_reside_en_la_actualidad?41">#N/A</definedName>
    <definedName name="SegmentaciónDeDatos_¿En_qué_departamento_de_Colombia_reside_en_la_actualidad?411">#N/A</definedName>
    <definedName name="SegmentaciónDeDatos_¿En_qué_departamento_de_Colombia_reside_en_la_actualidad?42">#N/A</definedName>
    <definedName name="SegmentaciónDeDatos_¿Qué_categoría_de_discapacidad_presenta?">#N/A</definedName>
    <definedName name="SegmentaciónDeDatos_¿Qué_categoría_de_discapacidad_presenta?1">#N/A</definedName>
    <definedName name="SegmentaciónDeDatos_¿Qué_categoría_de_discapacidad_presenta?11">#N/A</definedName>
    <definedName name="SegmentaciónDeDatos_¿Qué_categoría_de_discapacidad_presenta?111">#N/A</definedName>
    <definedName name="SegmentaciónDeDatos_¿Qué_categoría_de_discapacidad_presenta?1111">#N/A</definedName>
    <definedName name="SegmentaciónDeDatos_¿Qué_categoría_de_discapacidad_presenta?11111">#N/A</definedName>
    <definedName name="SegmentaciónDeDatos_¿Qué_categoría_de_discapacidad_presenta?111111">#N/A</definedName>
    <definedName name="SegmentaciónDeDatos_¿Qué_categoría_de_discapacidad_presenta?1111111">#N/A</definedName>
    <definedName name="SegmentaciónDeDatos_¿Qué_categoría_de_discapacidad_presenta?11111111">#N/A</definedName>
    <definedName name="SegmentaciónDeDatos_¿Qué_categoría_de_discapacidad_presenta?111111111">#N/A</definedName>
    <definedName name="SegmentaciónDeDatos_¿Qué_categoría_de_discapacidad_presenta?1111111111">#N/A</definedName>
    <definedName name="SegmentaciónDeDatos_¿Qué_categoría_de_discapacidad_presenta?11112">#N/A</definedName>
    <definedName name="SegmentaciónDeDatos_¿Qué_categoría_de_discapacidad_presenta?111121">#N/A</definedName>
    <definedName name="SegmentaciónDeDatos_¿Qué_categoría_de_discapacidad_presenta?1111211">#N/A</definedName>
    <definedName name="SegmentaciónDeDatos_¿Qué_categoría_de_discapacidad_presenta?11112111">#N/A</definedName>
    <definedName name="SegmentaciónDeDatos_¿Qué_categoría_de_discapacidad_presenta?1111212">#N/A</definedName>
    <definedName name="SegmentaciónDeDatos_¿Qué_categoría_de_discapacidad_presenta?11112121">#N/A</definedName>
    <definedName name="SegmentaciónDeDatos_¿Qué_categoría_de_discapacidad_presenta?111121211">#N/A</definedName>
    <definedName name="SegmentaciónDeDatos_¿Qué_categoría_de_discapacidad_presenta?111122">#N/A</definedName>
    <definedName name="SegmentaciónDeDatos_¿Qué_categoría_de_discapacidad_presenta?1111221">#N/A</definedName>
    <definedName name="SegmentaciónDeDatos_¿Qué_categoría_de_discapacidad_presenta?11112211">#N/A</definedName>
    <definedName name="SegmentaciónDeDatos_¿Qué_categoría_de_discapacidad_presenta?111122111">#N/A</definedName>
    <definedName name="SegmentaciónDeDatos_¿Qué_categoría_de_discapacidad_presenta?1112">#N/A</definedName>
    <definedName name="SegmentaciónDeDatos_¿Qué_categoría_de_discapacidad_presenta?11121">#N/A</definedName>
    <definedName name="SegmentaciónDeDatos_¿Qué_categoría_de_discapacidad_presenta?111211">#N/A</definedName>
    <definedName name="SegmentaciónDeDatos_¿Qué_categoría_de_discapacidad_presenta?11122">#N/A</definedName>
    <definedName name="SegmentaciónDeDatos_¿Qué_categoría_de_discapacidad_presenta?1113">#N/A</definedName>
    <definedName name="SegmentaciónDeDatos_¿Qué_categoría_de_discapacidad_presenta?112">#N/A</definedName>
    <definedName name="SegmentaciónDeDatos_¿Qué_categoría_de_discapacidad_presenta?113">#N/A</definedName>
    <definedName name="SegmentaciónDeDatos_¿Qué_categoría_de_discapacidad_presenta?21">#N/A</definedName>
    <definedName name="SegmentaciónDeDatos_¿Qué_categoría_de_discapacidad_presenta?211">#N/A</definedName>
    <definedName name="SegmentaciónDeDatos_¿Qué_categoría_de_discapacidad_presenta?3">#N/A</definedName>
    <definedName name="SegmentaciónDeDatos_Municipio_de_Residencia">#N/A</definedName>
    <definedName name="SegmentaciónDeDatos_Municipio_de_Residencia11">#N/A</definedName>
    <definedName name="SegmentaciónDeDatos_Municipio_de_Residencia111">#N/A</definedName>
    <definedName name="SegmentaciónDeDatos_Municipio_de_Residencia12">#N/A</definedName>
    <definedName name="SegmentaciónDeDatos_Municipio_de_Residencia121">#N/A</definedName>
    <definedName name="SegmentaciónDeDatos_Municipio_de_Residencia2">#N/A</definedName>
    <definedName name="SegmentaciónDeDatos_Municipio_de_Residencia21">#N/A</definedName>
    <definedName name="SegmentaciónDeDatos_Municipio_de_Residencia211">#N/A</definedName>
    <definedName name="SegmentaciónDeDatos_Municipio_de_Residencia2111">#N/A</definedName>
    <definedName name="SegmentaciónDeDatos_Municipio_de_Residencia21111">#N/A</definedName>
    <definedName name="SegmentaciónDeDatos_Municipio_de_Residencia211111">#N/A</definedName>
    <definedName name="SegmentaciónDeDatos_Municipio_de_Residencia2111111">#N/A</definedName>
    <definedName name="SegmentaciónDeDatos_Municipio_de_Residencia21111111">#N/A</definedName>
    <definedName name="SegmentaciónDeDatos_Municipio_de_Residencia211111111">#N/A</definedName>
    <definedName name="SegmentaciónDeDatos_Municipio_de_Residencia2112">#N/A</definedName>
    <definedName name="SegmentaciónDeDatos_Municipio_de_Residencia21121">#N/A</definedName>
    <definedName name="SegmentaciónDeDatos_Municipio_de_Residencia211211">#N/A</definedName>
    <definedName name="SegmentaciónDeDatos_Municipio_de_Residencia2112111">#N/A</definedName>
    <definedName name="SegmentaciónDeDatos_Municipio_de_Residencia211212">#N/A</definedName>
    <definedName name="SegmentaciónDeDatos_Municipio_de_Residencia2112121">#N/A</definedName>
    <definedName name="SegmentaciónDeDatos_Municipio_de_Residencia21121211">#N/A</definedName>
    <definedName name="SegmentaciónDeDatos_Municipio_de_Residencia21122">#N/A</definedName>
    <definedName name="SegmentaciónDeDatos_Municipio_de_Residencia211221">#N/A</definedName>
    <definedName name="SegmentaciónDeDatos_Municipio_de_Residencia2112211">#N/A</definedName>
    <definedName name="SegmentaciónDeDatos_Municipio_de_Residencia21122111">#N/A</definedName>
    <definedName name="SegmentaciónDeDatos_Municipio_de_Residencia212">#N/A</definedName>
    <definedName name="SegmentaciónDeDatos_Municipio_de_Residencia22">#N/A</definedName>
    <definedName name="SegmentaciónDeDatos_Municipio_de_Residencia23">#N/A</definedName>
    <definedName name="SegmentaciónDeDatos_Seleccione_la_localidad_en_donde_usted_reside">#N/A</definedName>
    <definedName name="SegmentaciónDeDatos_Seleccione_la_localidad_en_donde_usted_reside11">#N/A</definedName>
    <definedName name="SegmentaciónDeDatos_Seleccione_la_localidad_en_donde_usted_reside111">#N/A</definedName>
    <definedName name="SegmentaciónDeDatos_Seleccione_la_localidad_en_donde_usted_reside12">#N/A</definedName>
    <definedName name="SegmentaciónDeDatos_Seleccione_la_localidad_en_donde_usted_reside121">#N/A</definedName>
    <definedName name="SegmentaciónDeDatos_Seleccione_la_localidad_en_donde_usted_reside2">#N/A</definedName>
    <definedName name="SegmentaciónDeDatos_Seleccione_la_localidad_en_donde_usted_reside21">#N/A</definedName>
    <definedName name="SegmentaciónDeDatos_Seleccione_la_localidad_en_donde_usted_reside211">#N/A</definedName>
    <definedName name="SegmentaciónDeDatos_Seleccione_la_localidad_en_donde_usted_reside2111">#N/A</definedName>
    <definedName name="SegmentaciónDeDatos_Seleccione_la_localidad_en_donde_usted_reside21111">#N/A</definedName>
    <definedName name="SegmentaciónDeDatos_Seleccione_la_localidad_en_donde_usted_reside211111">#N/A</definedName>
    <definedName name="SegmentaciónDeDatos_Seleccione_la_localidad_en_donde_usted_reside2111111">#N/A</definedName>
    <definedName name="SegmentaciónDeDatos_Seleccione_la_localidad_en_donde_usted_reside21111111">#N/A</definedName>
    <definedName name="SegmentaciónDeDatos_Seleccione_la_localidad_en_donde_usted_reside211111111">#N/A</definedName>
    <definedName name="SegmentaciónDeDatos_Seleccione_la_localidad_en_donde_usted_reside2112">#N/A</definedName>
    <definedName name="SegmentaciónDeDatos_Seleccione_la_localidad_en_donde_usted_reside21121">#N/A</definedName>
    <definedName name="SegmentaciónDeDatos_Seleccione_la_localidad_en_donde_usted_reside211211">#N/A</definedName>
    <definedName name="SegmentaciónDeDatos_Seleccione_la_localidad_en_donde_usted_reside2112111">#N/A</definedName>
    <definedName name="SegmentaciónDeDatos_Seleccione_la_localidad_en_donde_usted_reside211212">#N/A</definedName>
    <definedName name="SegmentaciónDeDatos_Seleccione_la_localidad_en_donde_usted_reside2112121">#N/A</definedName>
    <definedName name="SegmentaciónDeDatos_Seleccione_la_localidad_en_donde_usted_reside21121211">#N/A</definedName>
    <definedName name="SegmentaciónDeDatos_Seleccione_la_localidad_en_donde_usted_reside21122">#N/A</definedName>
    <definedName name="SegmentaciónDeDatos_Seleccione_la_localidad_en_donde_usted_reside211221">#N/A</definedName>
    <definedName name="SegmentaciónDeDatos_Seleccione_la_localidad_en_donde_usted_reside2112211">#N/A</definedName>
    <definedName name="SegmentaciónDeDatos_Seleccione_la_localidad_en_donde_usted_reside21122111">#N/A</definedName>
    <definedName name="SegmentaciónDeDatos_Seleccione_la_localidad_en_donde_usted_reside212">#N/A</definedName>
    <definedName name="SegmentaciónDeDatos_Seleccione_la_localidad_en_donde_usted_reside22">#N/A</definedName>
    <definedName name="SegmentaciónDeDatos_Seleccione_la_localidad_en_donde_usted_reside23">#N/A</definedName>
  </definedNames>
  <calcPr calcId="191028"/>
  <pivotCaches>
    <pivotCache cacheId="7295" r:id="rId41"/>
    <pivotCache cacheId="7296" r:id="rId42"/>
    <pivotCache cacheId="7297" r:id="rId43"/>
  </pivotCaches>
  <extLst>
    <ext xmlns:x14="http://schemas.microsoft.com/office/spreadsheetml/2009/9/main" uri="{BBE1A952-AA13-448e-AADC-164F8A28A991}">
      <x14:slicerCaches>
        <x14:slicerCache r:id="rId44"/>
        <x14:slicerCache r:id="rId45"/>
        <x14:slicerCache r:id="rId46"/>
        <x14:slicerCache r:id="rId47"/>
        <x14:slicerCache r:id="rId48"/>
        <x14:slicerCache r:id="rId49"/>
        <x14:slicerCache r:id="rId50"/>
        <x14:slicerCache r:id="rId51"/>
        <x14:slicerCache r:id="rId52"/>
        <x14:slicerCache r:id="rId53"/>
        <x14:slicerCache r:id="rId54"/>
        <x14:slicerCache r:id="rId55"/>
        <x14:slicerCache r:id="rId56"/>
        <x14:slicerCache r:id="rId57"/>
        <x14:slicerCache r:id="rId58"/>
        <x14:slicerCache r:id="rId59"/>
        <x14:slicerCache r:id="rId60"/>
        <x14:slicerCache r:id="rId61"/>
        <x14:slicerCache r:id="rId62"/>
        <x14:slicerCache r:id="rId63"/>
        <x14:slicerCache r:id="rId64"/>
        <x14:slicerCache r:id="rId65"/>
        <x14:slicerCache r:id="rId66"/>
        <x14:slicerCache r:id="rId67"/>
        <x14:slicerCache r:id="rId68"/>
        <x14:slicerCache r:id="rId69"/>
        <x14:slicerCache r:id="rId70"/>
        <x14:slicerCache r:id="rId71"/>
        <x14:slicerCache r:id="rId72"/>
        <x14:slicerCache r:id="rId73"/>
        <x14:slicerCache r:id="rId74"/>
        <x14:slicerCache r:id="rId75"/>
        <x14:slicerCache r:id="rId76"/>
        <x14:slicerCache r:id="rId77"/>
        <x14:slicerCache r:id="rId78"/>
        <x14:slicerCache r:id="rId79"/>
        <x14:slicerCache r:id="rId80"/>
        <x14:slicerCache r:id="rId81"/>
        <x14:slicerCache r:id="rId82"/>
        <x14:slicerCache r:id="rId83"/>
        <x14:slicerCache r:id="rId84"/>
        <x14:slicerCache r:id="rId85"/>
        <x14:slicerCache r:id="rId86"/>
        <x14:slicerCache r:id="rId87"/>
        <x14:slicerCache r:id="rId88"/>
        <x14:slicerCache r:id="rId89"/>
        <x14:slicerCache r:id="rId90"/>
        <x14:slicerCache r:id="rId91"/>
        <x14:slicerCache r:id="rId92"/>
        <x14:slicerCache r:id="rId93"/>
        <x14:slicerCache r:id="rId94"/>
        <x14:slicerCache r:id="rId95"/>
        <x14:slicerCache r:id="rId96"/>
        <x14:slicerCache r:id="rId97"/>
        <x14:slicerCache r:id="rId98"/>
        <x14:slicerCache r:id="rId99"/>
        <x14:slicerCache r:id="rId100"/>
        <x14:slicerCache r:id="rId101"/>
        <x14:slicerCache r:id="rId102"/>
        <x14:slicerCache r:id="rId103"/>
        <x14:slicerCache r:id="rId104"/>
        <x14:slicerCache r:id="rId105"/>
        <x14:slicerCache r:id="rId106"/>
        <x14:slicerCache r:id="rId107"/>
        <x14:slicerCache r:id="rId108"/>
        <x14:slicerCache r:id="rId109"/>
        <x14:slicerCache r:id="rId110"/>
        <x14:slicerCache r:id="rId111"/>
        <x14:slicerCache r:id="rId112"/>
        <x14:slicerCache r:id="rId113"/>
        <x14:slicerCache r:id="rId114"/>
        <x14:slicerCache r:id="rId115"/>
        <x14:slicerCache r:id="rId116"/>
        <x14:slicerCache r:id="rId117"/>
        <x14:slicerCache r:id="rId118"/>
        <x14:slicerCache r:id="rId119"/>
        <x14:slicerCache r:id="rId120"/>
        <x14:slicerCache r:id="rId121"/>
        <x14:slicerCache r:id="rId122"/>
        <x14:slicerCache r:id="rId123"/>
        <x14:slicerCache r:id="rId124"/>
        <x14:slicerCache r:id="rId125"/>
        <x14:slicerCache r:id="rId126"/>
        <x14:slicerCache r:id="rId127"/>
        <x14:slicerCache r:id="rId128"/>
        <x14:slicerCache r:id="rId129"/>
        <x14:slicerCache r:id="rId130"/>
        <x14:slicerCache r:id="rId131"/>
        <x14:slicerCache r:id="rId132"/>
        <x14:slicerCache r:id="rId133"/>
        <x14:slicerCache r:id="rId134"/>
        <x14:slicerCache r:id="rId135"/>
        <x14:slicerCache r:id="rId136"/>
        <x14:slicerCache r:id="rId137"/>
        <x14:slicerCache r:id="rId138"/>
        <x14:slicerCache r:id="rId139"/>
        <x14:slicerCache r:id="rId140"/>
        <x14:slicerCache r:id="rId141"/>
        <x14:slicerCache r:id="rId142"/>
        <x14:slicerCache r:id="rId143"/>
        <x14:slicerCache r:id="rId144"/>
        <x14:slicerCache r:id="rId145"/>
        <x14:slicerCache r:id="rId146"/>
        <x14:slicerCache r:id="rId147"/>
        <x14:slicerCache r:id="rId148"/>
        <x14:slicerCache r:id="rId149"/>
        <x14:slicerCache r:id="rId150"/>
        <x14:slicerCache r:id="rId151"/>
        <x14:slicerCache r:id="rId152"/>
        <x14:slicerCache r:id="rId153"/>
        <x14:slicerCache r:id="rId154"/>
        <x14:slicerCache r:id="rId155"/>
        <x14:slicerCache r:id="rId156"/>
        <x14:slicerCache r:id="rId157"/>
        <x14:slicerCache r:id="rId158"/>
        <x14:slicerCache r:id="rId159"/>
        <x14:slicerCache r:id="rId160"/>
        <x14:slicerCache r:id="rId161"/>
        <x14:slicerCache r:id="rId162"/>
        <x14:slicerCache r:id="rId163"/>
        <x14:slicerCache r:id="rId164"/>
        <x14:slicerCache r:id="rId165"/>
        <x14:slicerCache r:id="rId166"/>
        <x14:slicerCache r:id="rId167"/>
        <x14:slicerCache r:id="rId168"/>
        <x14:slicerCache r:id="rId169"/>
        <x14:slicerCache r:id="rId170"/>
        <x14:slicerCache r:id="rId171"/>
        <x14:slicerCache r:id="rId172"/>
        <x14:slicerCache r:id="rId173"/>
        <x14:slicerCache r:id="rId174"/>
        <x14:slicerCache r:id="rId175"/>
        <x14:slicerCache r:id="rId176"/>
        <x14:slicerCache r:id="rId177"/>
        <x14:slicerCache r:id="rId178"/>
        <x14:slicerCache r:id="rId179"/>
        <x14:slicerCache r:id="rId180"/>
        <x14:slicerCache r:id="rId181"/>
        <x14:slicerCache r:id="rId182"/>
        <x14:slicerCache r:id="rId183"/>
        <x14:slicerCache r:id="rId184"/>
        <x14:slicerCache r:id="rId185"/>
        <x14:slicerCache r:id="rId186"/>
        <x14:slicerCache r:id="rId187"/>
        <x14:slicerCache r:id="rId188"/>
        <x14:slicerCache r:id="rId189"/>
        <x14:slicerCache r:id="rId190"/>
        <x14:slicerCache r:id="rId191"/>
        <x14:slicerCache r:id="rId192"/>
        <x14:slicerCache r:id="rId193"/>
        <x14:slicerCache r:id="rId194"/>
        <x14:slicerCache r:id="rId195"/>
        <x14:slicerCache r:id="rId196"/>
        <x14:slicerCache r:id="rId197"/>
        <x14:slicerCache r:id="rId198"/>
        <x14:slicerCache r:id="rId199"/>
        <x14:slicerCache r:id="rId200"/>
        <x14:slicerCache r:id="rId201"/>
        <x14:slicerCache r:id="rId202"/>
        <x14:slicerCache r:id="rId203"/>
        <x14:slicerCache r:id="rId204"/>
        <x14:slicerCache r:id="rId205"/>
        <x14:slicerCache r:id="rId206"/>
        <x14:slicerCache r:id="rId207"/>
        <x14:slicerCache r:id="rId208"/>
        <x14:slicerCache r:id="rId209"/>
        <x14:slicerCache r:id="rId210"/>
        <x14:slicerCache r:id="rId211"/>
        <x14:slicerCache r:id="rId212"/>
        <x14:slicerCache r:id="rId213"/>
        <x14:slicerCache r:id="rId214"/>
        <x14:slicerCache r:id="rId215"/>
        <x14:slicerCache r:id="rId216"/>
        <x14:slicerCache r:id="rId217"/>
        <x14:slicerCache r:id="rId218"/>
        <x14:slicerCache r:id="rId219"/>
        <x14:slicerCache r:id="rId220"/>
        <x14:slicerCache r:id="rId221"/>
        <x14:slicerCache r:id="rId222"/>
        <x14:slicerCache r:id="rId223"/>
        <x14:slicerCache r:id="rId224"/>
        <x14:slicerCache r:id="rId225"/>
        <x14:slicerCache r:id="rId226"/>
        <x14:slicerCache r:id="rId227"/>
        <x14:slicerCache r:id="rId228"/>
        <x14:slicerCache r:id="rId229"/>
        <x14:slicerCache r:id="rId230"/>
        <x14:slicerCache r:id="rId231"/>
        <x14:slicerCache r:id="rId232"/>
        <x14:slicerCache r:id="rId233"/>
        <x14:slicerCache r:id="rId234"/>
        <x14:slicerCache r:id="rId235"/>
        <x14:slicerCache r:id="rId236"/>
        <x14:slicerCache r:id="rId237"/>
        <x14:slicerCache r:id="rId238"/>
        <x14:slicerCache r:id="rId239"/>
        <x14:slicerCache r:id="rId240"/>
        <x14:slicerCache r:id="rId241"/>
        <x14:slicerCache r:id="rId242"/>
        <x14:slicerCache r:id="rId243"/>
        <x14:slicerCache r:id="rId244"/>
        <x14:slicerCache r:id="rId245"/>
        <x14:slicerCache r:id="rId246"/>
        <x14:slicerCache r:id="rId247"/>
        <x14:slicerCache r:id="rId248"/>
        <x14:slicerCache r:id="rId249"/>
        <x14:slicerCache r:id="rId250"/>
        <x14:slicerCache r:id="rId251"/>
        <x14:slicerCache r:id="rId252"/>
        <x14:slicerCache r:id="rId253"/>
        <x14:slicerCache r:id="rId254"/>
        <x14:slicerCache r:id="rId255"/>
        <x14:slicerCache r:id="rId256"/>
        <x14:slicerCache r:id="rId257"/>
        <x14:slicerCache r:id="rId258"/>
        <x14:slicerCache r:id="rId259"/>
        <x14:slicerCache r:id="rId260"/>
        <x14:slicerCache r:id="rId261"/>
        <x14:slicerCache r:id="rId262"/>
        <x14:slicerCache r:id="rId263"/>
        <x14:slicerCache r:id="rId264"/>
        <x14:slicerCache r:id="rId265"/>
        <x14:slicerCache r:id="rId266"/>
        <x14:slicerCache r:id="rId267"/>
        <x14:slicerCache r:id="rId268"/>
        <x14:slicerCache r:id="rId269"/>
        <x14:slicerCache r:id="rId270"/>
        <x14:slicerCache r:id="rId271"/>
        <x14:slicerCache r:id="rId272"/>
        <x14:slicerCache r:id="rId273"/>
        <x14:slicerCache r:id="rId274"/>
        <x14:slicerCache r:id="rId275"/>
        <x14:slicerCache r:id="rId276"/>
        <x14:slicerCache r:id="rId277"/>
        <x14:slicerCache r:id="rId278"/>
        <x14:slicerCache r:id="rId279"/>
        <x14:slicerCache r:id="rId280"/>
        <x14:slicerCache r:id="rId281"/>
        <x14:slicerCache r:id="rId282"/>
        <x14:slicerCache r:id="rId283"/>
        <x14:slicerCache r:id="rId284"/>
        <x14:slicerCache r:id="rId285"/>
        <x14:slicerCache r:id="rId286"/>
        <x14:slicerCache r:id="rId287"/>
        <x14:slicerCache r:id="rId288"/>
        <x14:slicerCache r:id="rId28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3" i="1" l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9" i="1"/>
  <c r="BL480" i="1"/>
  <c r="BL481" i="1"/>
  <c r="BL482" i="1"/>
  <c r="BL483" i="1"/>
  <c r="BL484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517" i="1"/>
  <c r="BL518" i="1"/>
  <c r="BL519" i="1"/>
  <c r="BL520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542" i="1"/>
  <c r="BL543" i="1"/>
  <c r="BL544" i="1"/>
  <c r="BL546" i="1"/>
  <c r="BL547" i="1"/>
  <c r="BL548" i="1"/>
  <c r="BL549" i="1"/>
  <c r="BL550" i="1"/>
  <c r="BL551" i="1"/>
  <c r="BL552" i="1"/>
  <c r="BL553" i="1"/>
  <c r="BL554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2" i="1"/>
  <c r="BQ2" i="1"/>
  <c r="BQ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6" i="1"/>
  <c r="BQ87" i="1"/>
  <c r="BQ88" i="1"/>
  <c r="BQ89" i="1"/>
  <c r="BQ90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3" i="1"/>
  <c r="BQ384" i="1"/>
  <c r="BQ385" i="1"/>
  <c r="BQ386" i="1"/>
  <c r="BQ387" i="1"/>
  <c r="BQ388" i="1"/>
  <c r="BQ389" i="1"/>
  <c r="BQ390" i="1"/>
  <c r="BQ391" i="1"/>
  <c r="BQ393" i="1"/>
  <c r="BQ394" i="1"/>
  <c r="BQ395" i="1"/>
  <c r="BQ396" i="1"/>
  <c r="BQ397" i="1"/>
  <c r="BQ398" i="1"/>
  <c r="BQ399" i="1"/>
  <c r="BQ400" i="1"/>
  <c r="BQ401" i="1"/>
  <c r="BQ402" i="1"/>
  <c r="BQ403" i="1"/>
  <c r="BQ404" i="1"/>
  <c r="BQ405" i="1"/>
  <c r="BQ406" i="1"/>
  <c r="BQ407" i="1"/>
  <c r="BQ408" i="1"/>
  <c r="BQ409" i="1"/>
  <c r="BQ410" i="1"/>
  <c r="BQ411" i="1"/>
  <c r="BQ412" i="1"/>
  <c r="BQ413" i="1"/>
  <c r="BQ414" i="1"/>
  <c r="BQ415" i="1"/>
  <c r="BQ416" i="1"/>
  <c r="BQ417" i="1"/>
  <c r="BQ418" i="1"/>
  <c r="BQ419" i="1"/>
  <c r="BQ420" i="1"/>
  <c r="BQ421" i="1"/>
  <c r="BQ422" i="1"/>
  <c r="BQ423" i="1"/>
  <c r="BQ424" i="1"/>
  <c r="BQ425" i="1"/>
  <c r="BQ426" i="1"/>
  <c r="BQ427" i="1"/>
  <c r="BQ428" i="1"/>
  <c r="BQ429" i="1"/>
  <c r="BQ430" i="1"/>
  <c r="BQ431" i="1"/>
  <c r="BQ432" i="1"/>
  <c r="BQ433" i="1"/>
  <c r="BQ434" i="1"/>
  <c r="BQ435" i="1"/>
  <c r="BQ436" i="1"/>
  <c r="BQ437" i="1"/>
  <c r="BQ438" i="1"/>
  <c r="BQ439" i="1"/>
  <c r="BQ440" i="1"/>
  <c r="BQ441" i="1"/>
  <c r="BQ443" i="1"/>
  <c r="BQ444" i="1"/>
  <c r="BQ445" i="1"/>
  <c r="BQ446" i="1"/>
  <c r="BQ447" i="1"/>
  <c r="BQ448" i="1"/>
  <c r="BQ449" i="1"/>
  <c r="BQ450" i="1"/>
  <c r="BQ451" i="1"/>
  <c r="BQ452" i="1"/>
  <c r="BQ453" i="1"/>
  <c r="BQ454" i="1"/>
  <c r="BQ455" i="1"/>
  <c r="BQ456" i="1"/>
  <c r="BQ457" i="1"/>
  <c r="BQ458" i="1"/>
  <c r="BQ459" i="1"/>
  <c r="BQ460" i="1"/>
  <c r="BQ461" i="1"/>
  <c r="BQ462" i="1"/>
  <c r="BQ463" i="1"/>
  <c r="BQ465" i="1"/>
  <c r="BQ466" i="1"/>
  <c r="BQ467" i="1"/>
  <c r="BQ468" i="1"/>
  <c r="BQ469" i="1"/>
  <c r="BQ470" i="1"/>
  <c r="BQ471" i="1"/>
  <c r="BQ472" i="1"/>
  <c r="BQ473" i="1"/>
  <c r="BQ474" i="1"/>
  <c r="BQ475" i="1"/>
  <c r="BQ476" i="1"/>
  <c r="BQ477" i="1"/>
  <c r="BQ478" i="1"/>
  <c r="BQ479" i="1"/>
  <c r="BQ480" i="1"/>
  <c r="BQ481" i="1"/>
  <c r="BQ482" i="1"/>
  <c r="BQ483" i="1"/>
  <c r="BQ484" i="1"/>
  <c r="BQ485" i="1"/>
  <c r="BQ486" i="1"/>
  <c r="BQ487" i="1"/>
  <c r="BQ488" i="1"/>
  <c r="BQ489" i="1"/>
  <c r="BQ490" i="1"/>
  <c r="BQ491" i="1"/>
  <c r="BQ492" i="1"/>
  <c r="BQ493" i="1"/>
  <c r="BQ494" i="1"/>
  <c r="BQ495" i="1"/>
  <c r="BQ496" i="1"/>
  <c r="BQ497" i="1"/>
  <c r="BQ498" i="1"/>
  <c r="BQ499" i="1"/>
  <c r="BQ500" i="1"/>
  <c r="BQ501" i="1"/>
  <c r="BQ502" i="1"/>
  <c r="BQ503" i="1"/>
  <c r="BQ504" i="1"/>
  <c r="BQ505" i="1"/>
  <c r="BQ506" i="1"/>
  <c r="BQ507" i="1"/>
  <c r="BQ508" i="1"/>
  <c r="BQ509" i="1"/>
  <c r="BQ510" i="1"/>
  <c r="BQ511" i="1"/>
  <c r="BQ512" i="1"/>
  <c r="BQ513" i="1"/>
  <c r="BQ514" i="1"/>
  <c r="BQ515" i="1"/>
  <c r="BQ516" i="1"/>
  <c r="BQ517" i="1"/>
  <c r="BQ518" i="1"/>
  <c r="BQ519" i="1"/>
  <c r="BQ520" i="1"/>
  <c r="BQ521" i="1"/>
  <c r="BQ522" i="1"/>
  <c r="BQ523" i="1"/>
  <c r="BQ524" i="1"/>
  <c r="BQ525" i="1"/>
  <c r="BQ526" i="1"/>
  <c r="BQ527" i="1"/>
  <c r="BQ528" i="1"/>
  <c r="BQ529" i="1"/>
  <c r="BQ530" i="1"/>
  <c r="BQ531" i="1"/>
  <c r="BQ532" i="1"/>
  <c r="BQ533" i="1"/>
  <c r="BQ534" i="1"/>
  <c r="BQ535" i="1"/>
  <c r="BQ536" i="1"/>
  <c r="BQ537" i="1"/>
  <c r="BQ538" i="1"/>
  <c r="BQ539" i="1"/>
  <c r="BQ541" i="1"/>
  <c r="BQ542" i="1"/>
  <c r="BQ543" i="1"/>
  <c r="BQ544" i="1"/>
  <c r="BQ545" i="1"/>
  <c r="BQ546" i="1"/>
  <c r="BQ547" i="1"/>
  <c r="BQ548" i="1"/>
  <c r="BQ549" i="1"/>
  <c r="BQ550" i="1"/>
  <c r="BQ551" i="1"/>
  <c r="BQ552" i="1"/>
  <c r="BQ553" i="1"/>
  <c r="BQ554" i="1"/>
  <c r="BQ555" i="1"/>
  <c r="BQ556" i="1"/>
  <c r="BQ557" i="1"/>
  <c r="BQ558" i="1"/>
  <c r="BQ559" i="1"/>
  <c r="BQ560" i="1"/>
  <c r="BQ561" i="1"/>
  <c r="BQ562" i="1"/>
  <c r="BQ563" i="1"/>
  <c r="BQ564" i="1"/>
  <c r="BQ565" i="1"/>
  <c r="BQ566" i="1"/>
  <c r="BQ567" i="1"/>
  <c r="BQ568" i="1"/>
  <c r="BQ569" i="1"/>
  <c r="BQ570" i="1"/>
  <c r="BQ571" i="1"/>
  <c r="BQ572" i="1"/>
  <c r="BQ573" i="1"/>
  <c r="BQ574" i="1"/>
  <c r="BQ575" i="1"/>
  <c r="BQ576" i="1"/>
  <c r="BQ577" i="1"/>
  <c r="BQ579" i="1"/>
  <c r="BQ580" i="1"/>
  <c r="BQ581" i="1"/>
  <c r="BQ582" i="1"/>
  <c r="BQ583" i="1"/>
  <c r="BQ584" i="1"/>
  <c r="BQ585" i="1"/>
  <c r="BQ586" i="1"/>
  <c r="BQ587" i="1"/>
  <c r="BQ588" i="1"/>
  <c r="BQ589" i="1"/>
  <c r="BQ590" i="1"/>
  <c r="BQ591" i="1"/>
  <c r="BQ592" i="1"/>
  <c r="BQ593" i="1"/>
  <c r="BQ594" i="1"/>
  <c r="BQ595" i="1"/>
  <c r="BQ596" i="1"/>
  <c r="BQ597" i="1"/>
  <c r="BQ598" i="1"/>
  <c r="BQ599" i="1"/>
  <c r="BQ600" i="1"/>
  <c r="BQ601" i="1"/>
  <c r="BQ602" i="1"/>
  <c r="BQ603" i="1"/>
  <c r="BQ604" i="1"/>
  <c r="BQ605" i="1"/>
  <c r="BQ606" i="1"/>
  <c r="BQ608" i="1"/>
  <c r="BQ609" i="1"/>
  <c r="BQ610" i="1"/>
  <c r="BQ611" i="1"/>
  <c r="BQ612" i="1"/>
  <c r="BQ613" i="1"/>
  <c r="BQ614" i="1"/>
  <c r="BQ615" i="1"/>
  <c r="BQ616" i="1"/>
  <c r="BQ617" i="1"/>
  <c r="BQ618" i="1"/>
  <c r="BQ619" i="1"/>
  <c r="BQ620" i="1"/>
  <c r="BQ621" i="1"/>
  <c r="BQ622" i="1"/>
  <c r="BQ623" i="1"/>
  <c r="BQ624" i="1"/>
  <c r="BQ625" i="1"/>
  <c r="BQ626" i="1"/>
  <c r="BQ627" i="1"/>
  <c r="BQ628" i="1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95" i="1"/>
  <c r="AX396" i="1"/>
  <c r="AX397" i="1"/>
  <c r="AX398" i="1"/>
  <c r="AX399" i="1"/>
  <c r="AX400" i="1"/>
  <c r="AX401" i="1"/>
  <c r="AX402" i="1"/>
  <c r="AX403" i="1"/>
  <c r="AX404" i="1"/>
  <c r="AX405" i="1"/>
  <c r="AX406" i="1"/>
  <c r="AX407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434" i="1"/>
  <c r="AX435" i="1"/>
  <c r="AX436" i="1"/>
  <c r="AX437" i="1"/>
  <c r="AX438" i="1"/>
  <c r="AX439" i="1"/>
  <c r="AX440" i="1"/>
  <c r="AX441" i="1"/>
  <c r="AX442" i="1"/>
  <c r="AX443" i="1"/>
  <c r="AX444" i="1"/>
  <c r="AX445" i="1"/>
  <c r="AX446" i="1"/>
  <c r="AX447" i="1"/>
  <c r="AX448" i="1"/>
  <c r="AX449" i="1"/>
  <c r="AX450" i="1"/>
  <c r="AX451" i="1"/>
  <c r="AX452" i="1"/>
  <c r="AX453" i="1"/>
  <c r="AX454" i="1"/>
  <c r="AX455" i="1"/>
  <c r="AX456" i="1"/>
  <c r="AX457" i="1"/>
  <c r="AX458" i="1"/>
  <c r="AX459" i="1"/>
  <c r="AX460" i="1"/>
  <c r="AX461" i="1"/>
  <c r="AX462" i="1"/>
  <c r="AX463" i="1"/>
  <c r="AX464" i="1"/>
  <c r="AX465" i="1"/>
  <c r="AX466" i="1"/>
  <c r="AX467" i="1"/>
  <c r="AX468" i="1"/>
  <c r="AX469" i="1"/>
  <c r="AX470" i="1"/>
  <c r="AX471" i="1"/>
  <c r="AX472" i="1"/>
  <c r="AX473" i="1"/>
  <c r="AX474" i="1"/>
  <c r="AX475" i="1"/>
  <c r="AX476" i="1"/>
  <c r="AX477" i="1"/>
  <c r="AX478" i="1"/>
  <c r="AX479" i="1"/>
  <c r="AX480" i="1"/>
  <c r="AX481" i="1"/>
  <c r="AX482" i="1"/>
  <c r="AX483" i="1"/>
  <c r="AX484" i="1"/>
  <c r="AX485" i="1"/>
  <c r="AX486" i="1"/>
  <c r="AX487" i="1"/>
  <c r="AX488" i="1"/>
  <c r="AX489" i="1"/>
  <c r="AX490" i="1"/>
  <c r="AX491" i="1"/>
  <c r="AX492" i="1"/>
  <c r="AX493" i="1"/>
  <c r="AX494" i="1"/>
  <c r="AX495" i="1"/>
  <c r="AX496" i="1"/>
  <c r="AX497" i="1"/>
  <c r="AX498" i="1"/>
  <c r="AX499" i="1"/>
  <c r="AX500" i="1"/>
  <c r="AX501" i="1"/>
  <c r="AX502" i="1"/>
  <c r="AX503" i="1"/>
  <c r="AX504" i="1"/>
  <c r="AX505" i="1"/>
  <c r="AX506" i="1"/>
  <c r="AX507" i="1"/>
  <c r="AX508" i="1"/>
  <c r="AX509" i="1"/>
  <c r="AX510" i="1"/>
  <c r="AX511" i="1"/>
  <c r="AX512" i="1"/>
  <c r="AX513" i="1"/>
  <c r="AX514" i="1"/>
  <c r="AX515" i="1"/>
  <c r="AX516" i="1"/>
  <c r="AX517" i="1"/>
  <c r="AX518" i="1"/>
  <c r="AX519" i="1"/>
  <c r="AX520" i="1"/>
  <c r="AX521" i="1"/>
  <c r="AX522" i="1"/>
  <c r="AX523" i="1"/>
  <c r="AX524" i="1"/>
  <c r="AX525" i="1"/>
  <c r="AX526" i="1"/>
  <c r="AX527" i="1"/>
  <c r="AX528" i="1"/>
  <c r="AX529" i="1"/>
  <c r="AX530" i="1"/>
  <c r="AX531" i="1"/>
  <c r="AX532" i="1"/>
  <c r="AX533" i="1"/>
  <c r="AX534" i="1"/>
  <c r="AX535" i="1"/>
  <c r="AX536" i="1"/>
  <c r="AX537" i="1"/>
  <c r="AX538" i="1"/>
  <c r="AX539" i="1"/>
  <c r="AX540" i="1"/>
  <c r="AX541" i="1"/>
  <c r="AX542" i="1"/>
  <c r="AX543" i="1"/>
  <c r="AX544" i="1"/>
  <c r="AX545" i="1"/>
  <c r="AX546" i="1"/>
  <c r="AX547" i="1"/>
  <c r="AX548" i="1"/>
  <c r="AX549" i="1"/>
  <c r="AX550" i="1"/>
  <c r="AX551" i="1"/>
  <c r="AX552" i="1"/>
  <c r="AX553" i="1"/>
  <c r="AX554" i="1"/>
  <c r="AX555" i="1"/>
  <c r="AX556" i="1"/>
  <c r="AX557" i="1"/>
  <c r="AX558" i="1"/>
  <c r="AX559" i="1"/>
  <c r="AX560" i="1"/>
  <c r="AX561" i="1"/>
  <c r="AX562" i="1"/>
  <c r="AX563" i="1"/>
  <c r="AX564" i="1"/>
  <c r="AX565" i="1"/>
  <c r="AX566" i="1"/>
  <c r="AX567" i="1"/>
  <c r="AX568" i="1"/>
  <c r="AX569" i="1"/>
  <c r="AX570" i="1"/>
  <c r="AX571" i="1"/>
  <c r="AX572" i="1"/>
  <c r="AX573" i="1"/>
  <c r="AX574" i="1"/>
  <c r="AX575" i="1"/>
  <c r="AX576" i="1"/>
  <c r="AX577" i="1"/>
  <c r="AX578" i="1"/>
  <c r="AX579" i="1"/>
  <c r="AX580" i="1"/>
  <c r="AX581" i="1"/>
  <c r="AX582" i="1"/>
  <c r="AX583" i="1"/>
  <c r="AX584" i="1"/>
  <c r="AX585" i="1"/>
  <c r="AX586" i="1"/>
  <c r="AX587" i="1"/>
  <c r="AX588" i="1"/>
  <c r="AX589" i="1"/>
  <c r="AX590" i="1"/>
  <c r="AX591" i="1"/>
  <c r="AX592" i="1"/>
  <c r="AX593" i="1"/>
  <c r="AX594" i="1"/>
  <c r="AX595" i="1"/>
  <c r="AX596" i="1"/>
  <c r="AX597" i="1"/>
  <c r="AX598" i="1"/>
  <c r="AX599" i="1"/>
  <c r="AX600" i="1"/>
  <c r="AX601" i="1"/>
  <c r="AX602" i="1"/>
  <c r="AX603" i="1"/>
  <c r="AX604" i="1"/>
  <c r="AX605" i="1"/>
  <c r="AX606" i="1"/>
  <c r="AX607" i="1"/>
  <c r="AX608" i="1"/>
  <c r="AX609" i="1"/>
  <c r="AX610" i="1"/>
  <c r="AX611" i="1"/>
  <c r="AX612" i="1"/>
  <c r="AX613" i="1"/>
  <c r="AX614" i="1"/>
  <c r="AX615" i="1"/>
  <c r="AX616" i="1"/>
  <c r="AX617" i="1"/>
  <c r="AX618" i="1"/>
  <c r="AX619" i="1"/>
  <c r="AX620" i="1"/>
  <c r="AX621" i="1"/>
  <c r="AX622" i="1"/>
  <c r="AX623" i="1"/>
  <c r="AX624" i="1"/>
  <c r="AX625" i="1"/>
  <c r="AX626" i="1"/>
  <c r="AX627" i="1"/>
  <c r="AX628" i="1"/>
</calcChain>
</file>

<file path=xl/sharedStrings.xml><?xml version="1.0" encoding="utf-8"?>
<sst xmlns="http://schemas.openxmlformats.org/spreadsheetml/2006/main" count="16478" uniqueCount="1319">
  <si>
    <t>Rangos de Edad DIAN</t>
  </si>
  <si>
    <t>¿Indique si usted pertenece a alguno(s) de las siguientes grupos poblaciones? (Selección múltiple)</t>
  </si>
  <si>
    <t>¿Indique a qué actividad se dedica? (selección múltiple)</t>
  </si>
  <si>
    <t>¿Con qué frecuencia acude usted al Ministerio de Salud y Protección Social para realizar trámites, solicitar servicios o información</t>
  </si>
  <si>
    <t>Menor de 20 Años</t>
  </si>
  <si>
    <t>Cuidador depende de un tercero</t>
  </si>
  <si>
    <t>Diariamente</t>
  </si>
  <si>
    <t>Entre 21 Años y 30 Años</t>
  </si>
  <si>
    <t>Depende de un tercero</t>
  </si>
  <si>
    <t>Semanalmente</t>
  </si>
  <si>
    <t>Entre 31 Años y 40 Años</t>
  </si>
  <si>
    <t xml:space="preserve"> </t>
  </si>
  <si>
    <t>Desempleado</t>
  </si>
  <si>
    <t>Mensualmente</t>
  </si>
  <si>
    <t>Entre 41 Años y 50 Años</t>
  </si>
  <si>
    <t>Desempleado - Depende de un terccero</t>
  </si>
  <si>
    <t>Anualmente</t>
  </si>
  <si>
    <t>Entre 51 Años y 60 Años</t>
  </si>
  <si>
    <t>Empleado - Independiente</t>
  </si>
  <si>
    <t>Cuando el Ministerio programa asistencias técnicas</t>
  </si>
  <si>
    <t>Mayor a 61 Años</t>
  </si>
  <si>
    <t>Empleado - Sector Privado</t>
  </si>
  <si>
    <t>Cuando he presentado tutelas o derechos de petición.</t>
  </si>
  <si>
    <t>Empleado - Sector Publico</t>
  </si>
  <si>
    <t xml:space="preserve">Cuando se erqueire información de normas y la legislación </t>
  </si>
  <si>
    <t>Estudiante</t>
  </si>
  <si>
    <t>Cuando requiero alguna información o irregularidades en la atención de los pacientes/usuarios de parte de una IPS</t>
  </si>
  <si>
    <t>Estudiante - Desempleado</t>
  </si>
  <si>
    <t>Cuando se presente un caso</t>
  </si>
  <si>
    <t>Estudiante - Empleado</t>
  </si>
  <si>
    <t>Cuando se requiere de acompañamiento, asistencia técnica, Tramitee o PQR</t>
  </si>
  <si>
    <t>Estudiante - Independiente</t>
  </si>
  <si>
    <t>Dependiendo de las necesidades o consultas de los entes municipales o departamental</t>
  </si>
  <si>
    <t>Estudiante - Informal</t>
  </si>
  <si>
    <t>Nunca ha hecho una solicitud en los canales del Ministerio de Salud y Protección Social</t>
  </si>
  <si>
    <t>Hogar</t>
  </si>
  <si>
    <t>Ocasionalmente</t>
  </si>
  <si>
    <t>Pensionado</t>
  </si>
  <si>
    <t>No responde</t>
  </si>
  <si>
    <t>Pensionado - Empleado</t>
  </si>
  <si>
    <t>Trabajador Informal</t>
  </si>
  <si>
    <t>Etiquetas de fila</t>
  </si>
  <si>
    <t>Cuenta de ID</t>
  </si>
  <si>
    <t>Nueva Codificaccion</t>
  </si>
  <si>
    <t>Actividades De Los Órganos De Control Y Otras Instituciones;</t>
  </si>
  <si>
    <t>Suma de Cuenta de ID</t>
  </si>
  <si>
    <t>Anestesiologo;</t>
  </si>
  <si>
    <t>Empleado</t>
  </si>
  <si>
    <t>Contratista ;</t>
  </si>
  <si>
    <t>Contratista;</t>
  </si>
  <si>
    <t>Depende de madre;</t>
  </si>
  <si>
    <t>Depende económicamente de un tercero (sin ingresos propios);</t>
  </si>
  <si>
    <t>Empleada pública;</t>
  </si>
  <si>
    <t>Empleado;</t>
  </si>
  <si>
    <t>empresa;</t>
  </si>
  <si>
    <t>Es cuidador (ra);</t>
  </si>
  <si>
    <t>Cuidador - Depende de un tercero</t>
  </si>
  <si>
    <t>Es cuidador (ra);Depende económicamente de un tercero (sin ingresos propios);</t>
  </si>
  <si>
    <t>Es cuidador (ra);Es trabajador informal;</t>
  </si>
  <si>
    <t>Cuidador - Trabajador Informal</t>
  </si>
  <si>
    <t>Es cuidador (ra);Trabajar en una empresa;</t>
  </si>
  <si>
    <t>Cuidador - Empleado - Sector Privado</t>
  </si>
  <si>
    <t>Es cuidador (ra);Trabajar por cuenta propia (es independiente);</t>
  </si>
  <si>
    <t>Cuidador - Empleado - Independiente</t>
  </si>
  <si>
    <t>Es desempleado;</t>
  </si>
  <si>
    <t>Es desempleado;Depende económicamente de un tercero (sin ingresos propios);</t>
  </si>
  <si>
    <t>Es desempleado;Depende económicamente de un tercero (sin ingresos propios);Persona discapacitada que depende de otras personas y que el gobierno no le da nada y lo quiere dejar morir;</t>
  </si>
  <si>
    <t>Total general</t>
  </si>
  <si>
    <t>Es desempleado;Es cuidador (ra);Depende económicamente de un tercero (sin ingresos propios);Estudiar;</t>
  </si>
  <si>
    <t>Es desempleado;Oficios del hogar;</t>
  </si>
  <si>
    <t>Desemplleado - Hogar</t>
  </si>
  <si>
    <t>Es desempleado;Oficios del hogar;Trabajar por cuenta propia (es independiente);Depende económicamente de un tercero (sin ingresos propios);</t>
  </si>
  <si>
    <t>Es pensionado;</t>
  </si>
  <si>
    <t>Es pensionado;Contratista ;</t>
  </si>
  <si>
    <t>Es pensionado;Trabajar en una empresa;</t>
  </si>
  <si>
    <t>Es trabajador informal;</t>
  </si>
  <si>
    <t>Es trabajador informal;Depende económicamente de un tercero (sin ingresos propios);</t>
  </si>
  <si>
    <t>Es trabajador informal;Es desempleado;Depende económicamente de un tercero (sin ingresos propios);</t>
  </si>
  <si>
    <t>Es trabajador informal;Trabajar por cuenta propia (es independiente);</t>
  </si>
  <si>
    <t>Estudiar;</t>
  </si>
  <si>
    <t>Estudiar;Contratista ;</t>
  </si>
  <si>
    <t>Estudiar;Es desempleado;</t>
  </si>
  <si>
    <t>Estudiar;Es desempleado;Depende económicamente de un tercero (sin ingresos propios);Es cuidador (ra);</t>
  </si>
  <si>
    <t>Estudiante - Depende de un terccero</t>
  </si>
  <si>
    <t>Estudiar;Es desempleado;Es cuidador (ra);</t>
  </si>
  <si>
    <t>Estudiar;Es trabajador informal;</t>
  </si>
  <si>
    <t>Estudiante - Trabajador Informal</t>
  </si>
  <si>
    <t>Estudiar;Es trabajador informal;Es desempleado;</t>
  </si>
  <si>
    <t>Estudiar;Es trabajador informal;Oficios del hogar;Es desempleado;Es cuidador (ra);</t>
  </si>
  <si>
    <t>Estudiar;Oficios del hogar;</t>
  </si>
  <si>
    <t>Estudiar;Oficios del hogar;Depende económicamente de un tercero (sin ingresos propios);</t>
  </si>
  <si>
    <t>Estudiar;Oficios del hogar;Es desempleado;Es cuidador (ra);Depende económicamente de un tercero (sin ingresos propios);</t>
  </si>
  <si>
    <t>Estudiar;Oficios del hogar;Trabajar en una empresa;</t>
  </si>
  <si>
    <t>Estudiar;Trabajar en una empresa;</t>
  </si>
  <si>
    <t>Estudiar;Trabajar en una empresa;Actividades sociales y comunitarias;</t>
  </si>
  <si>
    <t>Estudiar;Trabajar en una empresa;Es cuidador (ra);</t>
  </si>
  <si>
    <t>Estudiar;Trabajar en una empresa;Oficios del hogar;</t>
  </si>
  <si>
    <t>Estudiar;Trabajar en una empresa;Trabajar por cuenta propia (es independiente);</t>
  </si>
  <si>
    <t>Estudiar;Trabajar en una empresa;Trabajar por cuenta propia (es independiente);Es trabajador informal;</t>
  </si>
  <si>
    <t>Estudiar;Trabajar por cuenta propia (es independiente);</t>
  </si>
  <si>
    <t>Estudiar;Trabajar por cuenta propia (es independiente);Es trabajador informal;Oficios del hogar;</t>
  </si>
  <si>
    <t>Estudiar;Trabajar por cuenta propia (es independiente);Oficios del hogar;</t>
  </si>
  <si>
    <t>Estudiar;Trabajar por cuenta propia (es independiente);Trabajar en una empresa;</t>
  </si>
  <si>
    <t>Estudiar;Trabajo como docente;</t>
  </si>
  <si>
    <t>funcinaria  publica ;</t>
  </si>
  <si>
    <t>Funcionaria pública;</t>
  </si>
  <si>
    <t>Funcionario ;</t>
  </si>
  <si>
    <t>funcionario alcaldía Guaduas;</t>
  </si>
  <si>
    <t>Funcionario publico;</t>
  </si>
  <si>
    <t>Funcionario público;</t>
  </si>
  <si>
    <t>Ingeniera industrial especialista en SST;</t>
  </si>
  <si>
    <t>Investigación en Salud;</t>
  </si>
  <si>
    <t>me encuentro fuera del pais;</t>
  </si>
  <si>
    <t>Fuea del pais</t>
  </si>
  <si>
    <t>N/A;</t>
  </si>
  <si>
    <t>N/A</t>
  </si>
  <si>
    <t>No aplica, es una empresa;</t>
  </si>
  <si>
    <t>Persona Juridica</t>
  </si>
  <si>
    <t>Oficios del hogar;</t>
  </si>
  <si>
    <t>Oficios del hogar;Depende económicamente de un tercero (sin ingresos propios);</t>
  </si>
  <si>
    <t>Hogar - Depende de  un tercero</t>
  </si>
  <si>
    <t>Oficios del hogar;Es cuidador (ra);Depende económicamente de un tercero (sin ingresos propios);</t>
  </si>
  <si>
    <t>Oficios del hogar;Es desempleado;</t>
  </si>
  <si>
    <t>Oficios del hogar;Es desempleado;Depende económicamente de un tercero (sin ingresos propios);</t>
  </si>
  <si>
    <t>Oficios del hogar;Trabajar por cuenta propia (es independiente);</t>
  </si>
  <si>
    <t>Oficios del hogar;Trabajar por cuenta propia (es independiente);Trabajar en una empresa;</t>
  </si>
  <si>
    <t>Personera Municipal de Guadalupe Huila;</t>
  </si>
  <si>
    <t>PRESTACION DE SERVICIOS OPS;</t>
  </si>
  <si>
    <t>prestacion de servicios;</t>
  </si>
  <si>
    <t>prestación de servicios;</t>
  </si>
  <si>
    <t>Secretaria;</t>
  </si>
  <si>
    <t>Servidor público alcaldía municipal de Pamplona ;</t>
  </si>
  <si>
    <t>Servidor público de carrera;</t>
  </si>
  <si>
    <t>Servidor publico;</t>
  </si>
  <si>
    <t>Servidora Pública;</t>
  </si>
  <si>
    <t>Trabajador en el sector publico ;</t>
  </si>
  <si>
    <t>Trabajador en sector público ;</t>
  </si>
  <si>
    <t>Trabajador formal;</t>
  </si>
  <si>
    <t>Trabajar en una empresa;</t>
  </si>
  <si>
    <t>Trabajar en una empresa;alcaldia;</t>
  </si>
  <si>
    <t>Trabajar en una empresa;Es cuidador (ra);</t>
  </si>
  <si>
    <t>Trabajar en una empresa;Es pensionado;</t>
  </si>
  <si>
    <t>Trabajar en una empresa;Estudiar;</t>
  </si>
  <si>
    <t>Trabajar en una empresa;Estudiar;Oficios del hogar;</t>
  </si>
  <si>
    <t>Trabajar en una empresa;Oficios del hogar;</t>
  </si>
  <si>
    <t>Trabajar en una empresa;Oficios del hogar;Es cuidador (ra);</t>
  </si>
  <si>
    <t>Trabajar en una empresa;Oficios del hogar;Es cuidador (ra);Estudiar;</t>
  </si>
  <si>
    <t>Trabajar en una empresa;Oficios del hogar;Estudiar;Es cuidador (ra);</t>
  </si>
  <si>
    <t>Trabajar en una empresa;Trabajar por cuenta propia (es independiente);</t>
  </si>
  <si>
    <t>Trabajar en una empresa;Trabajar por cuenta propia (es independiente);Oficios del hogar;</t>
  </si>
  <si>
    <t>Trabajar por cuenta propia (es independiente);</t>
  </si>
  <si>
    <t>Trabajar por cuenta propia (es independiente);comerciante;</t>
  </si>
  <si>
    <t>Trabajar por cuenta propia (es independiente);Contratista del estado ;</t>
  </si>
  <si>
    <t>Trabajar por cuenta propia (es independiente);Es cuidador (ra);</t>
  </si>
  <si>
    <t>Trabajar por cuenta propia (es independiente);Es desempleado;</t>
  </si>
  <si>
    <t>Trabajar por cuenta propia (es independiente);Es pensionado;</t>
  </si>
  <si>
    <t>Trabajar por cuenta propia (es independiente);Es trabajador informal;</t>
  </si>
  <si>
    <t>Trabajar por cuenta propia (es independiente);Es trabajador informal;Oficios del hogar;Es desempleado;Depende económicamente de un tercero (sin ingresos propios);</t>
  </si>
  <si>
    <t>Trabajar por cuenta propia (es independiente);Es trabajador informal;Oficios del hogar;Trabajar en una empresa;Estudiar;Es cuidador (ra);Depende económicamente de un tercero (sin ingresos propios);</t>
  </si>
  <si>
    <t>Trabajar por cuenta propia (es independiente);Estudiar;</t>
  </si>
  <si>
    <t>Trabajar por cuenta propia (es independiente);Lider social - Defensor de Derechos Humanos;</t>
  </si>
  <si>
    <t>Trabajar por cuenta propia (es independiente);Oficios del hogar;</t>
  </si>
  <si>
    <t>Trabajar por cuenta propia (es independiente);Trabajar en una empresa;</t>
  </si>
  <si>
    <t>Universidad Pública administrativo;Es pensionado;</t>
  </si>
  <si>
    <t>Universidad;</t>
  </si>
  <si>
    <t>(en blanco)</t>
  </si>
  <si>
    <t>N2&amp;O2&amp;P2&amp;Q2&amp;R2&amp;S2&amp;T2&amp;U2&amp;V2&amp;W2&amp;X2&amp;Y2&amp;Z2&amp;AA2&amp;AB2&amp;AC2&amp;AD2&amp;AE2&amp;AF2&amp;AG2&amp;AH2&amp;AI2&amp;AJ2&amp;AK2&amp;AL2&amp;AM2&amp;AN2&amp;AO2&amp;AP2&amp;AQ2&amp;AR2&amp;AS2&amp;AT2</t>
  </si>
  <si>
    <t>&lt; veces</t>
  </si>
  <si>
    <t>1. Semanalmente</t>
  </si>
  <si>
    <t>2. Mensualmente</t>
  </si>
  <si>
    <t>3. Anualmente</t>
  </si>
  <si>
    <t>4. Nunca ha hecho una solicitud en los canales del Ministerio de Salud y Protección Social</t>
  </si>
  <si>
    <t>A necesidad, cuando requiero alguna información puntual con mi profesión o irregularidades en la atención de los pacientes/usuarios de parte de una IPS</t>
  </si>
  <si>
    <t>Algunas veces</t>
  </si>
  <si>
    <t>cada que lo requiera para mi y para mi familia.</t>
  </si>
  <si>
    <t xml:space="preserve">Cada que requiero apoyo con algún trámite </t>
  </si>
  <si>
    <t xml:space="preserve">CADA VEZ QUE LA NECESIDAD LO REQUIERA </t>
  </si>
  <si>
    <t>Cada vez que las comunidades lo requieren</t>
  </si>
  <si>
    <t>Cada vez que me ha surgido una duda. Sin embargo, llevo más de 1 año esperando repuesta a 2 PQR por lo que no he vuelto a usar el servicio</t>
  </si>
  <si>
    <t xml:space="preserve">cada vez que requiero una solicitud o petición </t>
  </si>
  <si>
    <t>Casi nunca los he utilizado - solo para solicitar salud</t>
  </si>
  <si>
    <t>cuando  me  me entregan la droga iniciada, queda pendiente</t>
  </si>
  <si>
    <t>Cuando amerita hacer consultas a temas específicos</t>
  </si>
  <si>
    <t>CUANDO ES NECESARIO</t>
  </si>
  <si>
    <t xml:space="preserve">Cuando es necesario </t>
  </si>
  <si>
    <t>Cuando es necesario acudir.</t>
  </si>
  <si>
    <t>Cuando es necesario.</t>
  </si>
  <si>
    <t xml:space="preserve">cuando hay cursos , estoy pendiente de  cambios  articulos leyes , participacion ciudadana de las nueva reforma la salud </t>
  </si>
  <si>
    <t>cuando lo requiero</t>
  </si>
  <si>
    <t xml:space="preserve">Cuando me siento mal atendido. </t>
  </si>
  <si>
    <t>Cuando mi trabajo lo requiere</t>
  </si>
  <si>
    <t xml:space="preserve">Cuando necesito </t>
  </si>
  <si>
    <t xml:space="preserve">Cuando se presenta el caso </t>
  </si>
  <si>
    <t>cuando se presente la nesecidad</t>
  </si>
  <si>
    <t>cuando se requiera</t>
  </si>
  <si>
    <t xml:space="preserve">cuando se requiera </t>
  </si>
  <si>
    <t>cuando se requiere</t>
  </si>
  <si>
    <t xml:space="preserve">Cuando se requiere </t>
  </si>
  <si>
    <t>Cuando se requiere por temas laborales</t>
  </si>
  <si>
    <t xml:space="preserve">Cuando sea necesario </t>
  </si>
  <si>
    <t>Cuando somos convocados como entidad sanitaria</t>
  </si>
  <si>
    <t xml:space="preserve">Cuándo vulneran mis derechos </t>
  </si>
  <si>
    <t>Cuanso se requiere de acompañamiento y asistencia técnica</t>
  </si>
  <si>
    <t>de vez en cuando</t>
  </si>
  <si>
    <t>En los talleres de participación social o actividades en las que he participado presento opiniones y sugerencias</t>
  </si>
  <si>
    <t xml:space="preserve">entre 1 y 3 meses </t>
  </si>
  <si>
    <t>Esporadicamente</t>
  </si>
  <si>
    <t>estrictamente necesario</t>
  </si>
  <si>
    <t>eventualmente segun la necesidad</t>
  </si>
  <si>
    <t>Exporadicamente</t>
  </si>
  <si>
    <t>los tramites han sido por correo en fisico</t>
  </si>
  <si>
    <t>Me he comunicado para gestiones precisas</t>
  </si>
  <si>
    <t>NA</t>
  </si>
  <si>
    <t>nunca</t>
  </si>
  <si>
    <t>ocacional</t>
  </si>
  <si>
    <t>Ocasional</t>
  </si>
  <si>
    <t>P0ca solo enviar información sobre la empresa</t>
  </si>
  <si>
    <t>por requerimiento específico</t>
  </si>
  <si>
    <t xml:space="preserve">rara vez </t>
  </si>
  <si>
    <t>segun la queja</t>
  </si>
  <si>
    <t>Según necesidad</t>
  </si>
  <si>
    <t>solicitud de licencias</t>
  </si>
  <si>
    <t xml:space="preserve">Solo 1 solo vez </t>
  </si>
  <si>
    <t xml:space="preserve">Solo cuando me vulneran mis derechos en la Nueva EPS </t>
  </si>
  <si>
    <t>Sólo cuando necesito un trámite</t>
  </si>
  <si>
    <t xml:space="preserve">Solo cuando se nos remite una solicitud por parte del Ministerio </t>
  </si>
  <si>
    <t>Solo la he usado una sola vez</t>
  </si>
  <si>
    <t>una sola vez</t>
  </si>
  <si>
    <t xml:space="preserve">Una ves </t>
  </si>
  <si>
    <t>Rangos de Edad DANE</t>
  </si>
  <si>
    <t>Campesinos;</t>
  </si>
  <si>
    <t>Cuidadora de persona con discapacidad ;</t>
  </si>
  <si>
    <t>cuidadora de persona con discapacidad de baja autonomía ;Víctima de conflicto armado;Campesinos;</t>
  </si>
  <si>
    <t>Cuidadyde persona con discapacidad (hija);</t>
  </si>
  <si>
    <t>Defensor de DD.HH;</t>
  </si>
  <si>
    <t>Discapacidad ;</t>
  </si>
  <si>
    <t>discapacidad psicosocial;</t>
  </si>
  <si>
    <t>Discapacitados;</t>
  </si>
  <si>
    <t>Madre cabeza de familia.;</t>
  </si>
  <si>
    <t>Migrantes;</t>
  </si>
  <si>
    <t>Mujer cabeza de hogar ;No Sabe / No responde;</t>
  </si>
  <si>
    <t>Mujer gestante;</t>
  </si>
  <si>
    <t>Mujer;</t>
  </si>
  <si>
    <t>Ninguno de los anteriores;</t>
  </si>
  <si>
    <t>Niños / Niñas / Adolescentes;</t>
  </si>
  <si>
    <t>Niños / Niñas / Adolescentes;Persona mayor (de 60 años o mayor a 60 años);</t>
  </si>
  <si>
    <t>Niños / Niñas / Adolescentes;Persona mayor (de 60 años o mayor a 60 años);discapacidad;</t>
  </si>
  <si>
    <t>Niños / Niñas / Adolescentes;Persona mayor (de 60 años o mayor a 60 años);Mujer gestante;Víctima de conflicto armado;Campesinos;Personas privadas de la libertad;</t>
  </si>
  <si>
    <t>Niños / Niñas / Adolescentes;Persona mayor (de 60 años o mayor a 60 años);Mujer gestante;Víctima de violencias de género;Personas con identidades de género diversas;Habitante de calle;Migrantes;Campesinos;Personas privadas de la libertad;</t>
  </si>
  <si>
    <t>No Sabe / No responde;</t>
  </si>
  <si>
    <t>No Sabe / No responde;Madre soltera ;Ninguno de los anteriores;</t>
  </si>
  <si>
    <t>No Sabe / No responde;Ninguno de los anteriores;</t>
  </si>
  <si>
    <t>Persona con Discapacidad Múltiple ;</t>
  </si>
  <si>
    <t>Persona en condición de discapacidad;</t>
  </si>
  <si>
    <t>Persona en Situación de Discapacidad y con Enfermedad Huérfana;</t>
  </si>
  <si>
    <t>Persona mayor (de 60 años o mayor a 60 años);</t>
  </si>
  <si>
    <t>Persona mayor (de 60 años o mayor a 60 años);Adulta mayor;</t>
  </si>
  <si>
    <t>Persona mayor (de 60 años o mayor a 60 años);Campesinos;</t>
  </si>
  <si>
    <t>Persona mayor (de 60 años o mayor a 60 años);Discapacitado de movilidad, múltipñles patolog{ias de base;</t>
  </si>
  <si>
    <t>Persona mayor (de 60 años o mayor a 60 años);Ninguno de los anteriores;</t>
  </si>
  <si>
    <t>Persona mayor (de 60 años o mayor a 60 años);Víctima de conflicto armado;</t>
  </si>
  <si>
    <t>persona menor de 60 años;</t>
  </si>
  <si>
    <t>personas con discapacidad;</t>
  </si>
  <si>
    <t>Personas con identidades de género diversas;</t>
  </si>
  <si>
    <t>Personas con identidades de género diversas;DISCAPACIDAD TOTAL;</t>
  </si>
  <si>
    <t>Personas con identidades de género diversas;Víctima de conflicto armado;</t>
  </si>
  <si>
    <t>Personas firmantes de paz;</t>
  </si>
  <si>
    <t>Personas privadas de la libertad;Ninguno de los anteriores;</t>
  </si>
  <si>
    <t>Personera municpal de Guadalupe Huila;</t>
  </si>
  <si>
    <t>Población general;</t>
  </si>
  <si>
    <t>Profesional de la salud (THS);</t>
  </si>
  <si>
    <t>Sociedad científica;</t>
  </si>
  <si>
    <t>Víctima de conflicto armado;</t>
  </si>
  <si>
    <t>Víctima de conflicto armado;Campesinos;</t>
  </si>
  <si>
    <t>Víctima de conflicto armado;Campesinos;Comunidades Indígenas a Nivel Nacional;</t>
  </si>
  <si>
    <t>Víctima de conflicto armado;Campesinos;Víctima de violencias de género;Personas con identidades de género diversas;</t>
  </si>
  <si>
    <t>Víctima de conflicto armado;Discapacidad múltiples ;</t>
  </si>
  <si>
    <t>Víctima de conflicto armado;Niños / Niñas / Adolescentes;Persona mayor (de 60 años o mayor a 60 años);</t>
  </si>
  <si>
    <t>Víctima de conflicto armado;Persona Discapacitada;</t>
  </si>
  <si>
    <t>Víctima de conflicto armado;Persona mayor (de 60 años o mayor a 60 años);</t>
  </si>
  <si>
    <t>Víctima de conflicto armado;Personas con identidades de género diversas;</t>
  </si>
  <si>
    <t>Víctima de conflicto armado;Personas con identidades de género diversas;Campesinos;</t>
  </si>
  <si>
    <t>Víctima de conflicto armado;Víctima de violencias de género;</t>
  </si>
  <si>
    <t>Víctima de violencias de género;</t>
  </si>
  <si>
    <t>Víctima de violencias de género;Migrantes;</t>
  </si>
  <si>
    <t>Víctima de violencias de género;Personas con discapcidad;</t>
  </si>
  <si>
    <t>Víctima de violencias de género;Víctima de conflicto armado;Campesinos;Personas con identidades de género diversas;</t>
  </si>
  <si>
    <t>Víctima de violencias de género;Víctima de conflicto armado;Migrantes;</t>
  </si>
  <si>
    <t>ID</t>
  </si>
  <si>
    <t>Hora de inicio</t>
  </si>
  <si>
    <t>Hora de finalización</t>
  </si>
  <si>
    <t>Correo electrónico</t>
  </si>
  <si>
    <t>Nombre</t>
  </si>
  <si>
    <t>Hora de la última modificación</t>
  </si>
  <si>
    <t>¿Cuál es su correo electrónico?</t>
  </si>
  <si>
    <t xml:space="preserve">¿Usted se identifica como una persona natural o jurídica?
</t>
  </si>
  <si>
    <t>¿Con cuál de los siguientes grupos se identifica?</t>
  </si>
  <si>
    <t>¿Cuál es su tipo de documento de identificación?</t>
  </si>
  <si>
    <t>¿Cuál es su país de nacimiento?</t>
  </si>
  <si>
    <t>¿En qué departamento de Colombia reside en la actualidad?</t>
  </si>
  <si>
    <t>Seleccione la localidad en donde usted reside</t>
  </si>
  <si>
    <t>Municipio de Residencia</t>
  </si>
  <si>
    <t>Seleccione el municipio en donde usted reside</t>
  </si>
  <si>
    <t>Seleccione el municipio en donde usted reside2</t>
  </si>
  <si>
    <t>Seleccione el municipio en donde usted reside3</t>
  </si>
  <si>
    <t>Seleccione el municipio en donde usted reside4</t>
  </si>
  <si>
    <t>Seleccione el municipio en donde usted reside5</t>
  </si>
  <si>
    <t>Seleccione el municipio en donde usted reside6</t>
  </si>
  <si>
    <t>Seleccione el municipio en donde usted reside7</t>
  </si>
  <si>
    <t>Seleccione el municipio en donde usted reside8</t>
  </si>
  <si>
    <t>Seleccione el municipio en donde usted reside9</t>
  </si>
  <si>
    <t>Seleccione el municipio en donde usted reside10</t>
  </si>
  <si>
    <t>Seleccione el municipio en donde usted reside11</t>
  </si>
  <si>
    <t>Seleccione el municipio en donde usted reside12</t>
  </si>
  <si>
    <t>Seleccione el municipio en donde usted reside13</t>
  </si>
  <si>
    <t>Seleccione el municipio en donde usted reside14</t>
  </si>
  <si>
    <t>Seleccione el municipio en donde usted reside15</t>
  </si>
  <si>
    <t>Seleccione el municipio en donde usted reside16</t>
  </si>
  <si>
    <t>Seleccione el municipio en donde usted reside17</t>
  </si>
  <si>
    <t>Seleccione el municipio en donde usted reside18</t>
  </si>
  <si>
    <t>Seleccione el municipio en donde usted reside19</t>
  </si>
  <si>
    <t>Seleccione el municipio en donde usted reside20</t>
  </si>
  <si>
    <t>Seleccione el municipio en donde usted reside21</t>
  </si>
  <si>
    <t>Seleccione el municipio en donde usted reside22</t>
  </si>
  <si>
    <t>Seleccione el municipio en donde usted reside23</t>
  </si>
  <si>
    <t>Seleccione el municipio en donde usted reside24</t>
  </si>
  <si>
    <t>Seleccione el municipio en donde usted reside25</t>
  </si>
  <si>
    <t>Seleccione el municipio en donde usted reside26</t>
  </si>
  <si>
    <t>Seleccione el municipio en donde usted reside27</t>
  </si>
  <si>
    <t>Seleccione el municipio en donde usted reside28</t>
  </si>
  <si>
    <t>Seleccione el municipio en donde usted reside29</t>
  </si>
  <si>
    <t>Seleccione el municipio en donde usted reside30</t>
  </si>
  <si>
    <t>Seleccione el municipio en donde usted reside31</t>
  </si>
  <si>
    <t>Seleccione el municipio en donde usted reside32</t>
  </si>
  <si>
    <t>¿En qué zona está ubicada su residencia actual?</t>
  </si>
  <si>
    <t xml:space="preserve">¿A qué estrato socioeconómico pertenece?
</t>
  </si>
  <si>
    <t>¿Cuál es su edad actual?</t>
  </si>
  <si>
    <t>¿Cuál es su estado civil?</t>
  </si>
  <si>
    <t xml:space="preserve">¿Se autorreconoce usted como miembro de algún grupo étnico?
</t>
  </si>
  <si>
    <t>De acuerdo con su cultura, pueblo o rasgos físicos se reconoce como perteneciente a:</t>
  </si>
  <si>
    <t>Habla la lengua nativa de su pueblo?</t>
  </si>
  <si>
    <t>De la lista desplegable seleccione la lengua nativa de su pueblo.</t>
  </si>
  <si>
    <t>¿Se autorreconoce usted como persona con discapacidad?</t>
  </si>
  <si>
    <t xml:space="preserve">¿Qué categoría de discapacidad presenta?
</t>
  </si>
  <si>
    <t>¿Cuál es su identidad de género?</t>
  </si>
  <si>
    <t>De acuerdo con la orientación sexual ¿Cómo se identifica usted?</t>
  </si>
  <si>
    <t> ¿Sabe usted leer y escribir?</t>
  </si>
  <si>
    <t> ¿Cuál fue el último nivel educativo que completó?</t>
  </si>
  <si>
    <t>Actividad</t>
  </si>
  <si>
    <t>¿Cuenta con acceso a internet en su casa o en un lugar cercano?</t>
  </si>
  <si>
    <t>¿Considera que cuenta con habilidades digitales para: usar internet, diligenciar formatos digitales, buscar información en portales web, activar herramientas de accesibilidad en su computador, usa...</t>
  </si>
  <si>
    <t>¿Cuál de los siguientes canales prefiere para presentar una petición, queja, reclamo, solicitud, denuncia, trámite o sugerencias ante el del Ministerio de Salud y Protección Social?</t>
  </si>
  <si>
    <t>Frecuencia Consulta</t>
  </si>
  <si>
    <t>anonymous</t>
  </si>
  <si>
    <t>flor.gutierrez@javeriana.edu.co</t>
  </si>
  <si>
    <t>1. Persona natural (Ser humano que ejerce obligaciones a título personal)</t>
  </si>
  <si>
    <t>1. Ciudadanía en general</t>
  </si>
  <si>
    <t>2. Cédula de ciudadanía</t>
  </si>
  <si>
    <t>Colombia</t>
  </si>
  <si>
    <t>Bogotá D.C.</t>
  </si>
  <si>
    <t>Engativá</t>
  </si>
  <si>
    <t>1. Cabecera municipal (Área urbana donde está ubicada la Alcaldía)</t>
  </si>
  <si>
    <t>3. Estrato 3</t>
  </si>
  <si>
    <t>4. Separado(a) o divorciado(a)</t>
  </si>
  <si>
    <t>2. No</t>
  </si>
  <si>
    <t>1. Si</t>
  </si>
  <si>
    <t>2. Discapacidad física</t>
  </si>
  <si>
    <t>1. Heterosexual</t>
  </si>
  <si>
    <t>10. Post Grado con título</t>
  </si>
  <si>
    <t>1. Canal virtual: Formulario web dispuesto en la página web del Ministerio de Salud y Protección Social</t>
  </si>
  <si>
    <t>wmcastro6@gmail.com</t>
  </si>
  <si>
    <t>3. Servidores/as y contratistas de entidades públicas</t>
  </si>
  <si>
    <t>Kennedy</t>
  </si>
  <si>
    <t>4. Estrato 4</t>
  </si>
  <si>
    <t>1. Unión libre</t>
  </si>
  <si>
    <t>1. Masculino</t>
  </si>
  <si>
    <t>Elyacaco2012@gmail.com</t>
  </si>
  <si>
    <t>Cundinamarca</t>
  </si>
  <si>
    <t>2. Estrato 2</t>
  </si>
  <si>
    <t>2. Casado(a)</t>
  </si>
  <si>
    <t>2. Femenino</t>
  </si>
  <si>
    <t>5. No Sabe / No responde</t>
  </si>
  <si>
    <t>5. Secundaria completa</t>
  </si>
  <si>
    <t>2. Canal de correo electrónico: correo@minsalud.gov.co</t>
  </si>
  <si>
    <t>josegilbertovargas@gmail.com</t>
  </si>
  <si>
    <t>7. Universitaria sin título</t>
  </si>
  <si>
    <t>4. Canal presencial: Oficina o punto de atención presencial de la entidad</t>
  </si>
  <si>
    <t>yemapaco@hotmail.com</t>
  </si>
  <si>
    <t>Tunjuelito</t>
  </si>
  <si>
    <t>mcastroc1961@gmail.com</t>
  </si>
  <si>
    <t>2. Centro poblado (Comprende corregimientos municipales, inspecciones de Policía o caseríos)</t>
  </si>
  <si>
    <t>6. Técnico o Tecnológico</t>
  </si>
  <si>
    <t>martinmontoyaleal65@gmail.com</t>
  </si>
  <si>
    <t>Suba</t>
  </si>
  <si>
    <t>8. Universitaria con título</t>
  </si>
  <si>
    <t>3. Canal Telefónico: Línea de atención telefónica de la entidad</t>
  </si>
  <si>
    <t>redcolombianaenvejecimiento@gmail.com</t>
  </si>
  <si>
    <t>2. Persona jurídica (Ente jurídico que corresponde a una organización, sociedad o empresa)</t>
  </si>
  <si>
    <t>Teusaquillo</t>
  </si>
  <si>
    <t>5. Soltero(a)</t>
  </si>
  <si>
    <t>carturof01@gmail.com</t>
  </si>
  <si>
    <t>Zipaquirá</t>
  </si>
  <si>
    <t>ismerycuellar@yahoo.com</t>
  </si>
  <si>
    <t>3. Viudo(a)</t>
  </si>
  <si>
    <t>dquirogad@minsalud.gov.co</t>
  </si>
  <si>
    <t>2. Servidores/ras y contratistas del MSPS</t>
  </si>
  <si>
    <t>Chapinero</t>
  </si>
  <si>
    <t>formarttes@gmail.com</t>
  </si>
  <si>
    <t>alramirez@homil.gov.co</t>
  </si>
  <si>
    <t>Sopo</t>
  </si>
  <si>
    <t>ednapmoncada@gmail.com</t>
  </si>
  <si>
    <t>oralexltda@hotmail.com</t>
  </si>
  <si>
    <t>5. Instituciones Prestadoras de Servicios de Salud (IPS)</t>
  </si>
  <si>
    <t>6. Número de Identificación Tributaria</t>
  </si>
  <si>
    <t>Antioquia</t>
  </si>
  <si>
    <t>Medellín</t>
  </si>
  <si>
    <t>7. No sabía que existían estos canales</t>
  </si>
  <si>
    <t>anacalambas26@gamil.com</t>
  </si>
  <si>
    <t>Cauca</t>
  </si>
  <si>
    <t>Silvia</t>
  </si>
  <si>
    <t>3. Rural Disperso (Corresponde a vereda, campo, resguardo, territorio colectivo)</t>
  </si>
  <si>
    <t>1. Estrato 1</t>
  </si>
  <si>
    <t>1. Pueblos indígenas</t>
  </si>
  <si>
    <t>Nambrik</t>
  </si>
  <si>
    <t>ksolano@epsianaswayuu.com</t>
  </si>
  <si>
    <t>4. Entidades aseguradoras en salud (EPS, ARL)</t>
  </si>
  <si>
    <t>La Guajira</t>
  </si>
  <si>
    <t>Maicao</t>
  </si>
  <si>
    <t>9. Post Grado sin título</t>
  </si>
  <si>
    <t>calidadsomeb@gmail.com</t>
  </si>
  <si>
    <t>Nariño</t>
  </si>
  <si>
    <t>Pasto</t>
  </si>
  <si>
    <t>2. Homosexual</t>
  </si>
  <si>
    <t>dagastardila2@hotmail.com</t>
  </si>
  <si>
    <t>Santa Fe</t>
  </si>
  <si>
    <t>7. No Sabe No responde</t>
  </si>
  <si>
    <t>cjcastroe@gmail.com</t>
  </si>
  <si>
    <t>Usaquén</t>
  </si>
  <si>
    <t>5. Estrato 5</t>
  </si>
  <si>
    <t>yulisv1986@gmail.com</t>
  </si>
  <si>
    <t>9. Colectivos, veeduría, Organizaciones No Gubernamentales y de la sociedad civil</t>
  </si>
  <si>
    <t>Atlántico</t>
  </si>
  <si>
    <t>Tubará</t>
  </si>
  <si>
    <t>nellyer@ufps.edu.co</t>
  </si>
  <si>
    <t>Norte de Santander</t>
  </si>
  <si>
    <t>Cúcuta</t>
  </si>
  <si>
    <t>padredanilo_721@hotmail.com</t>
  </si>
  <si>
    <t>Barranquilla</t>
  </si>
  <si>
    <t>LGBT+</t>
  </si>
  <si>
    <t>calidad.semillasdefe2@gmail.com</t>
  </si>
  <si>
    <t>Marinilla</t>
  </si>
  <si>
    <t>lorenittabb@hotmail.com</t>
  </si>
  <si>
    <t>caropaisa@gmail.com</t>
  </si>
  <si>
    <t>11. Academia, centros de investigación y/o asociaciones científicas</t>
  </si>
  <si>
    <t>Envigado</t>
  </si>
  <si>
    <t>6. Estrato 6</t>
  </si>
  <si>
    <t>anestesiologo59@gmail.com</t>
  </si>
  <si>
    <t>8. Colaboradores/as y empleados/as de la empresa privada</t>
  </si>
  <si>
    <t>elianaurbanogomez@idsn.gov.co</t>
  </si>
  <si>
    <t>chauxa871120@hotmail.com</t>
  </si>
  <si>
    <t>Valle del Cauca</t>
  </si>
  <si>
    <t>Cali</t>
  </si>
  <si>
    <t>aalvarezecheverri@gmail.com</t>
  </si>
  <si>
    <t>San Rafael</t>
  </si>
  <si>
    <t>gerenplan@yahoo.com.mx</t>
  </si>
  <si>
    <t>Fontibón</t>
  </si>
  <si>
    <t>martinezcondesandraisabel@gmail.com</t>
  </si>
  <si>
    <t>Yumbo</t>
  </si>
  <si>
    <t>Wilchessarmiento@gmail.com</t>
  </si>
  <si>
    <t>atencionalusuariosjr@gmail.com</t>
  </si>
  <si>
    <t>San Juan de Río Seco</t>
  </si>
  <si>
    <t>4. Bisexual</t>
  </si>
  <si>
    <t>atencionalafiliado.eps@comfaoriente.com</t>
  </si>
  <si>
    <t>bjrn0617@hotmail.com</t>
  </si>
  <si>
    <t>discapacidad@putumayo.gov.co</t>
  </si>
  <si>
    <t>Putumayo</t>
  </si>
  <si>
    <t>Mocoa</t>
  </si>
  <si>
    <t>pilar170620@gmail.com</t>
  </si>
  <si>
    <t>Caquetá</t>
  </si>
  <si>
    <t>Florencia</t>
  </si>
  <si>
    <t>jaime.castiblanco@gmail.com</t>
  </si>
  <si>
    <t>ojedacaicedo@gmail.com</t>
  </si>
  <si>
    <t>cbastidas255@gmail.com</t>
  </si>
  <si>
    <t>nhoraluzmith@gmail.com</t>
  </si>
  <si>
    <t>Careli3@hotmail.com</t>
  </si>
  <si>
    <t>Palmira</t>
  </si>
  <si>
    <t>Andreamed3@hotmail.com</t>
  </si>
  <si>
    <t>Kamentsa</t>
  </si>
  <si>
    <t>kdlc196@gmail.com</t>
  </si>
  <si>
    <t>Veeduriasaludcartago@gmail.com</t>
  </si>
  <si>
    <t>Cartago</t>
  </si>
  <si>
    <t>nimiate@yahoo.com.mx</t>
  </si>
  <si>
    <t>Chocó</t>
  </si>
  <si>
    <t>Quibdó</t>
  </si>
  <si>
    <t>5. Población Negra</t>
  </si>
  <si>
    <t>rubenbernal7@gmail.com</t>
  </si>
  <si>
    <t>adria210@gmail.com</t>
  </si>
  <si>
    <t>Jazmidtg@gmail.com</t>
  </si>
  <si>
    <t>Boyacá</t>
  </si>
  <si>
    <t>Tunja</t>
  </si>
  <si>
    <t>eforero5@hotmail.com</t>
  </si>
  <si>
    <t>Jomar.7105@gmail.com</t>
  </si>
  <si>
    <t>Córdoba</t>
  </si>
  <si>
    <t>Tuchín</t>
  </si>
  <si>
    <t>info@imsalud.gov.co</t>
  </si>
  <si>
    <t>wilsonpuerta@hotmail.com</t>
  </si>
  <si>
    <t>Itagüí</t>
  </si>
  <si>
    <t>estelamrtnz189@gmail.com</t>
  </si>
  <si>
    <t>jefeenfermeria@hsjrestrepo.gov.co</t>
  </si>
  <si>
    <t>Restrepo</t>
  </si>
  <si>
    <t>yuhe0531@gmail.com</t>
  </si>
  <si>
    <t>cfperez@hotmail.com</t>
  </si>
  <si>
    <t>auraestilita@hotmail.com</t>
  </si>
  <si>
    <t>7. Población afrodescendiente</t>
  </si>
  <si>
    <t>glolipo@utp.edu.co</t>
  </si>
  <si>
    <t>Risaralda</t>
  </si>
  <si>
    <t>guette77@gmail.com</t>
  </si>
  <si>
    <t>Soacha</t>
  </si>
  <si>
    <t>javiberdel@gmail.com</t>
  </si>
  <si>
    <t>guarinerikag@javeriana.edu.co</t>
  </si>
  <si>
    <t>mpereira@barranquilla.gov.co</t>
  </si>
  <si>
    <t>PALLIUMCALIDAD@GMIAL.COM</t>
  </si>
  <si>
    <t>Fusagasugá</t>
  </si>
  <si>
    <t>jefeatencionalafiliado.eps@comfaoriente.com</t>
  </si>
  <si>
    <t>juanes4365@gmail.com</t>
  </si>
  <si>
    <t>7. Discapacidad múltiple</t>
  </si>
  <si>
    <t>veedor356salud@gmail.com</t>
  </si>
  <si>
    <t>Asociación de usuarios velar derechos de los usuarios HOSPITAL UNIVERSITARIO DEL VALLE -CLINICA CIEGOS Y SORDOS -ESE CENTRO III PS</t>
  </si>
  <si>
    <t>3. Población Raizal del Archipiélago de San Andrés y Providencia y Santa Catalina</t>
  </si>
  <si>
    <t>Nonuya</t>
  </si>
  <si>
    <t>4. Secundaria incompleta</t>
  </si>
  <si>
    <t>eedwardalexis@gmail.com</t>
  </si>
  <si>
    <t>14. Otras entidades del sector salud y protección social</t>
  </si>
  <si>
    <t>mejoramientosmc@gmail.com</t>
  </si>
  <si>
    <t>Asesor de Habilitación</t>
  </si>
  <si>
    <t>jgamboasepulveda777@gmail.com</t>
  </si>
  <si>
    <t>Arauca</t>
  </si>
  <si>
    <t>anasofia063@gmail.com</t>
  </si>
  <si>
    <t>galvis69680@gmail.com</t>
  </si>
  <si>
    <t>carmenlucurcio@gmail.com</t>
  </si>
  <si>
    <t>Caldas</t>
  </si>
  <si>
    <t>Manizales</t>
  </si>
  <si>
    <t>poblacionesvulnerables.09vaupes@gmail.com</t>
  </si>
  <si>
    <t>Vaupés</t>
  </si>
  <si>
    <t>Mitú</t>
  </si>
  <si>
    <t>5. Cana de Correspondencia: Ventanilla única de recepción de correspondencia (radicación en físico)</t>
  </si>
  <si>
    <t>luztintina@gmail.com</t>
  </si>
  <si>
    <t>Meta</t>
  </si>
  <si>
    <t>San Juan de Arama</t>
  </si>
  <si>
    <t>edisonpinedaa@gmail.com</t>
  </si>
  <si>
    <t>tarazonacamilo2@gmail.com</t>
  </si>
  <si>
    <t>Mosquera</t>
  </si>
  <si>
    <t>dianapesg@hotmail.com</t>
  </si>
  <si>
    <t>carlos.s.gonzaleztapia@outlook.com</t>
  </si>
  <si>
    <t>Santander</t>
  </si>
  <si>
    <t>Barrancabermeja</t>
  </si>
  <si>
    <t>adrianamunoz@idsn.gov.co</t>
  </si>
  <si>
    <t>kate.isarp@gmail.com</t>
  </si>
  <si>
    <t>Sucre</t>
  </si>
  <si>
    <t>Sincelejo</t>
  </si>
  <si>
    <t>glopez@bolivar.gov.co</t>
  </si>
  <si>
    <t>Bolívar</t>
  </si>
  <si>
    <t>Cartagena de Indias</t>
  </si>
  <si>
    <t>maritfran@hotmail.com</t>
  </si>
  <si>
    <t>Sin Informacion</t>
  </si>
  <si>
    <t>matitenorio@yahoo.es</t>
  </si>
  <si>
    <t>lizmaria26@outlook.es</t>
  </si>
  <si>
    <t>info@epsianaswayuu.com</t>
  </si>
  <si>
    <t>mhgcali@gmail.con</t>
  </si>
  <si>
    <t>gerencia@hspsabanalarga.gov.co</t>
  </si>
  <si>
    <t>smentalpublica@gmail.com</t>
  </si>
  <si>
    <t>enfermerausc@hotmail.com</t>
  </si>
  <si>
    <t>jairolozanobecerra@gmail.com</t>
  </si>
  <si>
    <t>hgaray@sersocial.org</t>
  </si>
  <si>
    <t>Sabanagrande</t>
  </si>
  <si>
    <t>6. Población afrocolombiana</t>
  </si>
  <si>
    <t>Andreajohanna808@gmail.com</t>
  </si>
  <si>
    <t>monikadripuppy@gmail.com</t>
  </si>
  <si>
    <t>yadirfernando@hotmail.com</t>
  </si>
  <si>
    <t>Charalá</t>
  </si>
  <si>
    <t>monicadiazgdg@gmail.com</t>
  </si>
  <si>
    <t>Argentina</t>
  </si>
  <si>
    <t>monica.alvarez@juanncorpas.edu.co</t>
  </si>
  <si>
    <t>sanvivi14@gmail.com</t>
  </si>
  <si>
    <t>Amazonas</t>
  </si>
  <si>
    <t>Leticia</t>
  </si>
  <si>
    <t>farmacia@esehospitalsanjose.com</t>
  </si>
  <si>
    <t>San Bernardo del Viento</t>
  </si>
  <si>
    <t>naslycarrillo24@gmail.com</t>
  </si>
  <si>
    <t>Villavicencio</t>
  </si>
  <si>
    <t>Mliardo@hotmail.com</t>
  </si>
  <si>
    <t>Casanare</t>
  </si>
  <si>
    <t>Yopal</t>
  </si>
  <si>
    <t>camilog_1306@hotmail.com</t>
  </si>
  <si>
    <t>Tolima</t>
  </si>
  <si>
    <t>Cajamarca</t>
  </si>
  <si>
    <t>calidad@clinicadeuraba.com</t>
  </si>
  <si>
    <t>Apartadó</t>
  </si>
  <si>
    <t>acicme@gmail.com</t>
  </si>
  <si>
    <t>Directorejecutivofelehansen@gmail.com</t>
  </si>
  <si>
    <t>participacionsssv@gmail.com</t>
  </si>
  <si>
    <t>Vichada</t>
  </si>
  <si>
    <t>Puerto Carreño</t>
  </si>
  <si>
    <t>argemiro50@hotmail.es</t>
  </si>
  <si>
    <t>Caucasia</t>
  </si>
  <si>
    <t>6. Canal de videollamada</t>
  </si>
  <si>
    <t>fapari2@hotmail.com</t>
  </si>
  <si>
    <t>asousuarioshcup1324@gmail.com</t>
  </si>
  <si>
    <t>convivenciasocialysaludmental@meta.gov.co</t>
  </si>
  <si>
    <t>marlyfonsecanietoo@gmail.com</t>
  </si>
  <si>
    <t>abaddon8434@hotmail.com</t>
  </si>
  <si>
    <t>scbogota@servisaludqcl.com.co</t>
  </si>
  <si>
    <t>Ciudad Bolívar</t>
  </si>
  <si>
    <t>almeneses97@gmail.com</t>
  </si>
  <si>
    <t>nestor.correa.taborda@gmail.com</t>
  </si>
  <si>
    <t>Bello</t>
  </si>
  <si>
    <t>presidenciacop@hotmail.com</t>
  </si>
  <si>
    <t>urbanofernandezlinamaria31@gmail.com</t>
  </si>
  <si>
    <t>Salamina</t>
  </si>
  <si>
    <t>mauriciopsique@hotmail.com</t>
  </si>
  <si>
    <t>enithdorado84@gmail.com</t>
  </si>
  <si>
    <t>Popayán</t>
  </si>
  <si>
    <t>caupolicanmartinezespinosa@gmail.com</t>
  </si>
  <si>
    <t>andrealadino5@gmail.com</t>
  </si>
  <si>
    <t>ca.erallon@santander.gov.co</t>
  </si>
  <si>
    <t>13. Otras entidades del Estado</t>
  </si>
  <si>
    <t>Bucaramanga</t>
  </si>
  <si>
    <t>fjavier732@yahoo.es</t>
  </si>
  <si>
    <t>entregas.saludmental@gmail.com</t>
  </si>
  <si>
    <t>Útica</t>
  </si>
  <si>
    <t>juan.giraldo@comfenalcoquindio.co</t>
  </si>
  <si>
    <t>Quindío</t>
  </si>
  <si>
    <t>Armenia</t>
  </si>
  <si>
    <t>jhuver2001andres@gmail.com</t>
  </si>
  <si>
    <t>Villamaría</t>
  </si>
  <si>
    <t>jackelinmontestamayo@gmail.com</t>
  </si>
  <si>
    <t>Monicav1910@gmail.com</t>
  </si>
  <si>
    <t>psicomedica13@yahoo.es</t>
  </si>
  <si>
    <t>alejandragallegoa@yahoo.es</t>
  </si>
  <si>
    <t>Cgsvillamaria.gloriaunidos@gmail.com</t>
  </si>
  <si>
    <t>saludmentaldls20@gmail.com</t>
  </si>
  <si>
    <t>Juliana.saludmental@gmail.com</t>
  </si>
  <si>
    <t>Juliorm.v1@gmail.com</t>
  </si>
  <si>
    <t>nohemycastrolopez@yahoo.es</t>
  </si>
  <si>
    <t>gspanserma@gmail.com</t>
  </si>
  <si>
    <t>Anserma</t>
  </si>
  <si>
    <t>mandreagb11@gmail.com</t>
  </si>
  <si>
    <t>saludpublicapensilvania@gmail.com</t>
  </si>
  <si>
    <t>Pensilvania</t>
  </si>
  <si>
    <t>administrador@demlaser.com.co</t>
  </si>
  <si>
    <t>ojbm.da2019@gmail.com</t>
  </si>
  <si>
    <t>razapurpuraa@gmail.com</t>
  </si>
  <si>
    <t>Profesional independiente.</t>
  </si>
  <si>
    <t>diegodosminutos@hotmail.com</t>
  </si>
  <si>
    <t>maryaalex1218@gmail.com</t>
  </si>
  <si>
    <t>glomarisa@gmail.com</t>
  </si>
  <si>
    <t>blanca2208w@gmail.com</t>
  </si>
  <si>
    <t>4. Permiso de Protección Temporal</t>
  </si>
  <si>
    <t xml:space="preserve">Venezuela </t>
  </si>
  <si>
    <t>ipsaludentsas@gmail.com</t>
  </si>
  <si>
    <t>NIT. 900545313</t>
  </si>
  <si>
    <t>Trinidad</t>
  </si>
  <si>
    <t>gorettyoviedo@gmail.com</t>
  </si>
  <si>
    <t>ONG</t>
  </si>
  <si>
    <t>1. Discapacidad visual</t>
  </si>
  <si>
    <t>cceciliagarzon@gmail.com</t>
  </si>
  <si>
    <t>paula.jimenez@barbosa.gov.co</t>
  </si>
  <si>
    <t>Barbosa</t>
  </si>
  <si>
    <t>esecucaita@gmail.com</t>
  </si>
  <si>
    <t>TANI03@GMAIL.COM</t>
  </si>
  <si>
    <t>maryluzcarreno1985@gmail.com</t>
  </si>
  <si>
    <t xml:space="preserve">Calarca </t>
  </si>
  <si>
    <t>Bosa</t>
  </si>
  <si>
    <t>Normal</t>
  </si>
  <si>
    <t>siau@cub.com.co</t>
  </si>
  <si>
    <t>calidadipsredsalud@gmail.com</t>
  </si>
  <si>
    <t>ipsfarmilenio@hotmail.com</t>
  </si>
  <si>
    <t>ivan.villamizar@cleverleaves.com</t>
  </si>
  <si>
    <t>JESPINOSAD@INS.GOV.CO</t>
  </si>
  <si>
    <t>abastecimiento@sicmafarma.com</t>
  </si>
  <si>
    <t>12. Industria farmacéutica</t>
  </si>
  <si>
    <t>sergioangulop@yahoo.com</t>
  </si>
  <si>
    <t>haroldw73@yahoo.es</t>
  </si>
  <si>
    <t>scarleth907@gmail.com</t>
  </si>
  <si>
    <t>Floridablanca</t>
  </si>
  <si>
    <t>secresalud@inirida-guainia.gov.co</t>
  </si>
  <si>
    <t>Guainía</t>
  </si>
  <si>
    <t>Inírida</t>
  </si>
  <si>
    <t>siau.orientacion@herasmomeoz.gov.co</t>
  </si>
  <si>
    <t>blanca.parrdao@unad.edu.co</t>
  </si>
  <si>
    <t>Acacías</t>
  </si>
  <si>
    <t>participacionciudadanaensalud@tunja.gov.co</t>
  </si>
  <si>
    <t>nbolano@atlantico.gov.co</t>
  </si>
  <si>
    <t>6. Discapacidad auditiva</t>
  </si>
  <si>
    <t>jorgeriveras1015@gmail.com</t>
  </si>
  <si>
    <t>crocio24@hotmail.com</t>
  </si>
  <si>
    <t>El Carmen de Bolívar</t>
  </si>
  <si>
    <t>direccionmedicacoq@gmail.com</t>
  </si>
  <si>
    <t>Zulmar17@hotmail.com</t>
  </si>
  <si>
    <t xml:space="preserve">Mujer </t>
  </si>
  <si>
    <t>direcciontic@cardioestudio.com</t>
  </si>
  <si>
    <t>gutyvernaza24@hotmail.com</t>
  </si>
  <si>
    <t>Santander de Quilichao</t>
  </si>
  <si>
    <t>siau@hsmarcos.com</t>
  </si>
  <si>
    <t>Chinchiná</t>
  </si>
  <si>
    <t>blanca.parrado@unad.efu.co</t>
  </si>
  <si>
    <t>gerenciabello@nefrouros.net</t>
  </si>
  <si>
    <t>sandragiraldo24.10@gmail.com</t>
  </si>
  <si>
    <t>Filadelfia</t>
  </si>
  <si>
    <t>Saludmental.mpoladorada@gmail.com</t>
  </si>
  <si>
    <t>La Dorada</t>
  </si>
  <si>
    <t>eduardo.lozano@saludtolima.gov.co</t>
  </si>
  <si>
    <t>Ibagué</t>
  </si>
  <si>
    <t>salud@aguadas-caldas.gov.co</t>
  </si>
  <si>
    <t>Aguadas</t>
  </si>
  <si>
    <t>jaime.quintero@ucaldas.edu.co</t>
  </si>
  <si>
    <t>kadayva@hotmail.com</t>
  </si>
  <si>
    <t>lilianaquinones172@gmail.com</t>
  </si>
  <si>
    <t>Embera dovida</t>
  </si>
  <si>
    <t>carolinapiedrahita49@gmail.com</t>
  </si>
  <si>
    <t>nelcy0117@gmail.com</t>
  </si>
  <si>
    <t>yulipatri13@gmail.com</t>
  </si>
  <si>
    <t>gpaulavelez44@gmail.com</t>
  </si>
  <si>
    <t>andresdocente2024@gmail.com</t>
  </si>
  <si>
    <t>Lorehernandezlopez7@gmail.com</t>
  </si>
  <si>
    <t>Olgl17032017@gmail.com</t>
  </si>
  <si>
    <t>gegugi03@gmail.com</t>
  </si>
  <si>
    <t>Luisarita198712@gmail.com</t>
  </si>
  <si>
    <t>yoneidacosorio20@gmail.com</t>
  </si>
  <si>
    <t>lilianacardonaxm@gmail.com</t>
  </si>
  <si>
    <t>marigercamo1968@gmail.com</t>
  </si>
  <si>
    <t>carlosepatinoe@gmail.com</t>
  </si>
  <si>
    <t>ballesterosconstanza@gmail.com</t>
  </si>
  <si>
    <t>jaimenavahi@gmail.com</t>
  </si>
  <si>
    <t>Victoria</t>
  </si>
  <si>
    <t>erikamoraleshurtado290@gmail.com</t>
  </si>
  <si>
    <t>kelycifuentes30@gmail.com</t>
  </si>
  <si>
    <t>ahvillegasgallego94@hotmail.com</t>
  </si>
  <si>
    <t>Pácora</t>
  </si>
  <si>
    <t>sibethperez@gmail.com</t>
  </si>
  <si>
    <t>Magangué</t>
  </si>
  <si>
    <t>Marlethalvareztuiran@hotmail.com</t>
  </si>
  <si>
    <t>omairacarof@hotmail.com</t>
  </si>
  <si>
    <t>Dosquebradas</t>
  </si>
  <si>
    <t>omarecarrascals@gmail.com</t>
  </si>
  <si>
    <t>victoriagaitaan@gmail.com</t>
  </si>
  <si>
    <t>bendita_tu_luz00@hotmail.com</t>
  </si>
  <si>
    <t>4. Discapacidad psicosocial</t>
  </si>
  <si>
    <t>diparo0303@hotmail.com</t>
  </si>
  <si>
    <t>Toluviejo</t>
  </si>
  <si>
    <t>controlsubsidio@sanatoriocontratacion.go.co</t>
  </si>
  <si>
    <t>Contratación</t>
  </si>
  <si>
    <t>ricardoninoardila@gmail.com</t>
  </si>
  <si>
    <t>ramiro.rangel@foscal.com.co</t>
  </si>
  <si>
    <t>unidadserviciospublicos@firavitoba-boyaca.gov.co</t>
  </si>
  <si>
    <t>Firavitoba</t>
  </si>
  <si>
    <t>luzetch@gmail.com</t>
  </si>
  <si>
    <t xml:space="preserve">cuando se requiere </t>
  </si>
  <si>
    <t>alanparedesaudor@gmail.com</t>
  </si>
  <si>
    <t>Huila</t>
  </si>
  <si>
    <t>Garzón</t>
  </si>
  <si>
    <t>con_lei_to@hotmail.com</t>
  </si>
  <si>
    <t>Málaga</t>
  </si>
  <si>
    <t>antivardoris2012@gmail.com</t>
  </si>
  <si>
    <t>Sogamoso</t>
  </si>
  <si>
    <t>aseguramientosaludchaparral@gmail.com</t>
  </si>
  <si>
    <t>Chaparral</t>
  </si>
  <si>
    <t>yeimipaolarojasrodriguez12@gmail.com</t>
  </si>
  <si>
    <t>Cesar</t>
  </si>
  <si>
    <t>Valledupar</t>
  </si>
  <si>
    <t>willygusa@hotmail.es</t>
  </si>
  <si>
    <t>Rafael Uribe Uribe</t>
  </si>
  <si>
    <t>salud@unionpanamericana-choco.gov.co</t>
  </si>
  <si>
    <t>Unión Panamericana</t>
  </si>
  <si>
    <t>planeacion@hospitalfunza.gov.co</t>
  </si>
  <si>
    <t>Funza</t>
  </si>
  <si>
    <t>personeria@personeria-uribemeta.gov.co</t>
  </si>
  <si>
    <t>Uribe</t>
  </si>
  <si>
    <t>victorcastano.financiera@santasofia.com.co</t>
  </si>
  <si>
    <t>Palestina</t>
  </si>
  <si>
    <t>dayannaleja16@gmail.com</t>
  </si>
  <si>
    <t>Pamplona</t>
  </si>
  <si>
    <t>deka1103@outlook.com</t>
  </si>
  <si>
    <t>yury-88@hotmail.com</t>
  </si>
  <si>
    <t>veracacua88@gmail.com</t>
  </si>
  <si>
    <t>amparoafanador30@hotmail.com</t>
  </si>
  <si>
    <t>sindrey88@hotmail.com</t>
  </si>
  <si>
    <t>Ing.lauracontrerasp@gmail.com</t>
  </si>
  <si>
    <t>florezyenny9@gmail.com</t>
  </si>
  <si>
    <t xml:space="preserve">No aplica </t>
  </si>
  <si>
    <t>profesionalapoyomipg@gmail.com</t>
  </si>
  <si>
    <t>carmenyolandablanco4@gmail.com</t>
  </si>
  <si>
    <t>rentaciudadana@pamplona-nortedesantander.gov.co</t>
  </si>
  <si>
    <t>mlsp64@hotmail.com</t>
  </si>
  <si>
    <t>Bogotá</t>
  </si>
  <si>
    <t>moliygera1623@gmail.com</t>
  </si>
  <si>
    <t>varenas@gmail.com</t>
  </si>
  <si>
    <t>Buga</t>
  </si>
  <si>
    <t>ethan201324juliana@gmail.com</t>
  </si>
  <si>
    <t>angymejia86@gmail.com</t>
  </si>
  <si>
    <t>yenniferflorezmogollon@gmail.com</t>
  </si>
  <si>
    <t>Stephanyeliana02@outlook.com</t>
  </si>
  <si>
    <t>blanco@gmail.com</t>
  </si>
  <si>
    <t>Abriaquí</t>
  </si>
  <si>
    <t>dianavargas18@hotmail.com</t>
  </si>
  <si>
    <t>Helkinjnarvaez@gmail.com</t>
  </si>
  <si>
    <t>luz.acosta@adres.gov.co</t>
  </si>
  <si>
    <t>amseja@hotmail.com</t>
  </si>
  <si>
    <t>exus0891@hotmail.com</t>
  </si>
  <si>
    <t>erkaviaf@gmail.com</t>
  </si>
  <si>
    <t>prof.especializado.gobcesar@gmail.com</t>
  </si>
  <si>
    <t>rentaciudadana.devoluciondeliva@floridablanca.com</t>
  </si>
  <si>
    <t>yalexmogollon@gmail.com</t>
  </si>
  <si>
    <t>piedrahitadiana24@gmail.com</t>
  </si>
  <si>
    <t>Florida</t>
  </si>
  <si>
    <t>mapeli2004@hotmail.com</t>
  </si>
  <si>
    <t>psicologaop@gmail.com</t>
  </si>
  <si>
    <t>mariaatoscanocarvajal@gmail.com</t>
  </si>
  <si>
    <t>salud.alimentos@dosquebradas.gov.co</t>
  </si>
  <si>
    <t>secretariasalud@alcaldiapitalito.gov.co</t>
  </si>
  <si>
    <t>Pitalito</t>
  </si>
  <si>
    <t>salud.publica@inpec.gov.co</t>
  </si>
  <si>
    <t>robert.danna@comfenalco.com.co</t>
  </si>
  <si>
    <t>Risaralda@adudsalud.org</t>
  </si>
  <si>
    <t>Pereira</t>
  </si>
  <si>
    <t>kamelys04@gmail.com</t>
  </si>
  <si>
    <t>fabigmar@gmail.com</t>
  </si>
  <si>
    <t>salud@puentenacional-santander.gov.co</t>
  </si>
  <si>
    <t>7. Entidades adscritas al Ministerio de Salud y Protección Social</t>
  </si>
  <si>
    <t>Puente Nacional</t>
  </si>
  <si>
    <t>contactenos@personeriamolagavitasantander.gov.co</t>
  </si>
  <si>
    <t>Molagavita</t>
  </si>
  <si>
    <t>segalimentaria@ibague.gov.co</t>
  </si>
  <si>
    <t>SOLANO@COMFENALCOQUINDIO.CO</t>
  </si>
  <si>
    <t>sac@acevedo-huila.gov.co</t>
  </si>
  <si>
    <t>Acevedo</t>
  </si>
  <si>
    <t>envi3010@gmail.com</t>
  </si>
  <si>
    <t>Marcuccigomezmariavirginia@gmail.com</t>
  </si>
  <si>
    <t>6. Fondos de pensiones y cesantías</t>
  </si>
  <si>
    <t>spenaloza@atlantico.gov.co</t>
  </si>
  <si>
    <t>elizafy27@gmail.com</t>
  </si>
  <si>
    <t>Mahates</t>
  </si>
  <si>
    <t>notificacionesjudicialeshhl@gmail.com</t>
  </si>
  <si>
    <t>brayan711593@gmail.com</t>
  </si>
  <si>
    <t>gladys.florez@tiemposyespacios.com</t>
  </si>
  <si>
    <t>omercadop@gmail.com</t>
  </si>
  <si>
    <t>rubibaron@hotmail.com</t>
  </si>
  <si>
    <t>Magdalena</t>
  </si>
  <si>
    <t>El Piñón</t>
  </si>
  <si>
    <t>judajota@yahoo.es</t>
  </si>
  <si>
    <t>niconsuegrac@cartagena.gov.co</t>
  </si>
  <si>
    <t>yangelarenas0824@gmail.com</t>
  </si>
  <si>
    <t>San Vicente de Chucurí</t>
  </si>
  <si>
    <t>sthefanyperezm@gmail.com</t>
  </si>
  <si>
    <t>Montería</t>
  </si>
  <si>
    <t>rodolfoherrera32@hotmail.com</t>
  </si>
  <si>
    <t>Salento</t>
  </si>
  <si>
    <t>carmenzaarevalo15@gmail.com</t>
  </si>
  <si>
    <t>Tibiritá</t>
  </si>
  <si>
    <t>moralesmurilloluzmiryam@gmail.com</t>
  </si>
  <si>
    <t>Rionegro</t>
  </si>
  <si>
    <t>maria.esquivel@huhmp.gov.co</t>
  </si>
  <si>
    <t>Neiva</t>
  </si>
  <si>
    <t>maodiaz746@gmail.com</t>
  </si>
  <si>
    <t>Bisexual</t>
  </si>
  <si>
    <t>negociosdelmark@gmail.com</t>
  </si>
  <si>
    <t>ca.mbermon@santander.gov.co</t>
  </si>
  <si>
    <t>pic@tibirita-cundinamarca.gov.co</t>
  </si>
  <si>
    <t>INFORMACIONFINANCIERA@PERSONERIABUGA.GOV.CO</t>
  </si>
  <si>
    <t>10. Entidades de vigilancia y control</t>
  </si>
  <si>
    <t>4. No Sabe / No responde</t>
  </si>
  <si>
    <t>Personeria@guadalupe-huila.gov.co</t>
  </si>
  <si>
    <t>Guadalupe</t>
  </si>
  <si>
    <t>alexanderestremor@hotmail.com</t>
  </si>
  <si>
    <t>chuchin9328@gmail.com</t>
  </si>
  <si>
    <t>liliasalcedo70@gmail.com</t>
  </si>
  <si>
    <t>rosalba.molina@tunja.gov.co</t>
  </si>
  <si>
    <t>ccvillamizarb@hotmail.com</t>
  </si>
  <si>
    <t>cantonicantonia@gmail.com</t>
  </si>
  <si>
    <t>Guachené</t>
  </si>
  <si>
    <t>paulaoccidente@gmail.com</t>
  </si>
  <si>
    <t>notificacionesororidad@gmail.com</t>
  </si>
  <si>
    <t>vargasfernanda93@gmail.com</t>
  </si>
  <si>
    <t>angie.lopez012104@gmail.com</t>
  </si>
  <si>
    <t>Tenjo</t>
  </si>
  <si>
    <t>alysmorales5@gmail.com</t>
  </si>
  <si>
    <t xml:space="preserve">Cuando se requiera </t>
  </si>
  <si>
    <t>mperezq@barranquilla.gov.co</t>
  </si>
  <si>
    <t>dayana2023santiago@gmail.com</t>
  </si>
  <si>
    <t>Usme</t>
  </si>
  <si>
    <t>litzibecerra@gmail.com</t>
  </si>
  <si>
    <t>didherpal@gmail.com</t>
  </si>
  <si>
    <t>amandajaneth1977@gmail.com</t>
  </si>
  <si>
    <t>3. Primaria Completa</t>
  </si>
  <si>
    <t>angieliana1313@gmail.com</t>
  </si>
  <si>
    <t>Alkasaca2@gmail.com</t>
  </si>
  <si>
    <t>Saravena</t>
  </si>
  <si>
    <t>sistemasdeinformacion@cespecialistas.com</t>
  </si>
  <si>
    <t>NO APLICA</t>
  </si>
  <si>
    <t>emanjarresp@gmail.com</t>
  </si>
  <si>
    <t>ldorenys@gmail.com</t>
  </si>
  <si>
    <t>Chimichagua</t>
  </si>
  <si>
    <t>cijoha240688@gmail.com</t>
  </si>
  <si>
    <t>Santa Marta</t>
  </si>
  <si>
    <t>Dkneuro@hotmail.com</t>
  </si>
  <si>
    <t>Carmenzaariza775@gmail.com</t>
  </si>
  <si>
    <t>San Benito</t>
  </si>
  <si>
    <t>monroymontoyadaniela@gmail.com</t>
  </si>
  <si>
    <t>jatsa636@gmail.com</t>
  </si>
  <si>
    <t>Los Mártires</t>
  </si>
  <si>
    <t>diegoalejandroparrarosas@gmail.com</t>
  </si>
  <si>
    <t>San Cristóbal</t>
  </si>
  <si>
    <t>2. Población Gitana o Rrom</t>
  </si>
  <si>
    <t>danidkarol964@gmail.com</t>
  </si>
  <si>
    <t>marcelamorenor@outlook.com</t>
  </si>
  <si>
    <t>Duitama</t>
  </si>
  <si>
    <t>jeronimozuletacal08@gmail.com</t>
  </si>
  <si>
    <t>La Paz</t>
  </si>
  <si>
    <t>alirojas.dylan@gmail.com</t>
  </si>
  <si>
    <t>holver17@hotmail.com</t>
  </si>
  <si>
    <t>ALEJANDRAROMOB45@GMAIL.COM</t>
  </si>
  <si>
    <t>Iles</t>
  </si>
  <si>
    <t>ana-1901@hotmail.es</t>
  </si>
  <si>
    <t>Chía</t>
  </si>
  <si>
    <t>isazaalbany@gmail.com</t>
  </si>
  <si>
    <t>1. Tarjeta de identidad</t>
  </si>
  <si>
    <t>blaes818@gmail.com</t>
  </si>
  <si>
    <t>luamsoan@yahoo.es</t>
  </si>
  <si>
    <t>carloshumberto9002@hotmail.com</t>
  </si>
  <si>
    <t>anamarcelaharrietaponton@gmail.com</t>
  </si>
  <si>
    <t>claudiaines.baquero@antioquia.gov.co</t>
  </si>
  <si>
    <t>gerenteoperaciones@dispacsaesp.com</t>
  </si>
  <si>
    <t>ca491659@gmail.com</t>
  </si>
  <si>
    <t>andreacgarzonj@gmail.com</t>
  </si>
  <si>
    <t>Tefyfuentes40@gmail.com</t>
  </si>
  <si>
    <t>nataliapmartinez24@gmail.com</t>
  </si>
  <si>
    <t>Quimbaya</t>
  </si>
  <si>
    <t>dennisnaranjov@gmail.com</t>
  </si>
  <si>
    <t>3. No binario</t>
  </si>
  <si>
    <t>3. Pansexual</t>
  </si>
  <si>
    <t>jaimemahecha@outlook.com</t>
  </si>
  <si>
    <t>dlosada003@gmail.com</t>
  </si>
  <si>
    <t>derly.vergara@disfarma.com.co</t>
  </si>
  <si>
    <t>La Calera</t>
  </si>
  <si>
    <t>Nerisbriceno30@gmail.com</t>
  </si>
  <si>
    <t>ayafisioterapeuta@gmail.com</t>
  </si>
  <si>
    <t>Buenaventura</t>
  </si>
  <si>
    <t>Linaresd8@gmail.com</t>
  </si>
  <si>
    <t>3. Discapacidad cognitiva</t>
  </si>
  <si>
    <t>caechavarria44@gmail.com</t>
  </si>
  <si>
    <t>echguz@hotmail.com</t>
  </si>
  <si>
    <t>petanoarrieta@gmail.com</t>
  </si>
  <si>
    <t>Barrancas</t>
  </si>
  <si>
    <t>castoalejandro5@gmail.com</t>
  </si>
  <si>
    <t>castrod.qf@gmail.com</t>
  </si>
  <si>
    <t>silveraangelli31@gmail.com</t>
  </si>
  <si>
    <t>Malambo</t>
  </si>
  <si>
    <t>Clorenazm03@gmail.com</t>
  </si>
  <si>
    <t>coralmartinezbetty@yahoo.com</t>
  </si>
  <si>
    <t>cesarpedroza2003@gmail.com</t>
  </si>
  <si>
    <t>adrianagarcia.romero@hotmail.com</t>
  </si>
  <si>
    <t>carlos.bedoya063@hotmail.com</t>
  </si>
  <si>
    <t>Santa Rosa de Cabal</t>
  </si>
  <si>
    <t>andresperezcharris8@gmail.com</t>
  </si>
  <si>
    <t>Facatativá</t>
  </si>
  <si>
    <t>Trejoyecid@gmail.com</t>
  </si>
  <si>
    <t>Hilarycampo239@gmail.com</t>
  </si>
  <si>
    <t>dclcallejas@gmail.com</t>
  </si>
  <si>
    <t>alejarod028@gmail.com</t>
  </si>
  <si>
    <t>foreroangie759@gmail.com</t>
  </si>
  <si>
    <t>mariovaron5308@gmail.com</t>
  </si>
  <si>
    <t>pradad8216@hotmail.com</t>
  </si>
  <si>
    <t>djchaves1914@gmail.com</t>
  </si>
  <si>
    <t>dermatoavanzada@gmail.com</t>
  </si>
  <si>
    <t>Yensygu@hotmail.com</t>
  </si>
  <si>
    <t>contactenos@concejotocancipa-cundinamarca.gov.co</t>
  </si>
  <si>
    <t>Tocancipá</t>
  </si>
  <si>
    <t>jennifer271416@gmail.com</t>
  </si>
  <si>
    <t>Madrid</t>
  </si>
  <si>
    <t>marlen.bocanegra@comfenalco.com.co</t>
  </si>
  <si>
    <t>salud@acacias.gov.co</t>
  </si>
  <si>
    <t>gerenterasam@gmail.com</t>
  </si>
  <si>
    <t>Zaragoza</t>
  </si>
  <si>
    <t>karolainfernandez61@gmail.com</t>
  </si>
  <si>
    <t>La Unión</t>
  </si>
  <si>
    <t>politicas.puertosan@gmail.com</t>
  </si>
  <si>
    <t>Puerto Santander</t>
  </si>
  <si>
    <t>alexandercalderon595@gmail.com</t>
  </si>
  <si>
    <t>fpalaciot@meta.gov.co</t>
  </si>
  <si>
    <t>nicotrumpet1061@gmail.com</t>
  </si>
  <si>
    <t>rocioestrada2010@hotmail.com</t>
  </si>
  <si>
    <t>Soledad</t>
  </si>
  <si>
    <t>crociodt@gmail.com</t>
  </si>
  <si>
    <t>leyda.perez10@sincelejoaprende.edu.co</t>
  </si>
  <si>
    <t>farmaciaclinicacuabal@gmail.com</t>
  </si>
  <si>
    <t>elioibarra05@hotmail.com</t>
  </si>
  <si>
    <t>Miranda</t>
  </si>
  <si>
    <t>julian@sxaw.info</t>
  </si>
  <si>
    <t>dls@santuario-risaralda.gov.co</t>
  </si>
  <si>
    <t>Santuario</t>
  </si>
  <si>
    <t>11. No Sabe / No responde</t>
  </si>
  <si>
    <t>adriquintero147@gmail.com</t>
  </si>
  <si>
    <t>EVARISTOGAVIRIA0@GMAIL.COM</t>
  </si>
  <si>
    <t>info@cirugiaplasticafacial.org</t>
  </si>
  <si>
    <t>ssda@amazonas.gov.co</t>
  </si>
  <si>
    <t>alexanderpacheco9512@gmail.com</t>
  </si>
  <si>
    <t>pst@arauquita-arauca.gov.co</t>
  </si>
  <si>
    <t>Arauquita</t>
  </si>
  <si>
    <t>beatriz.carmona@antioquia.gov.co</t>
  </si>
  <si>
    <t>dayanaluz.22@gmail.com</t>
  </si>
  <si>
    <t>camiyluisa@hotmail.com</t>
  </si>
  <si>
    <t>alexavp@yahoo.com</t>
  </si>
  <si>
    <t>ctovart@antioquia.gov.co</t>
  </si>
  <si>
    <t>aivanlegui1407@gmail.com</t>
  </si>
  <si>
    <t>ddhhaguilabuho@gmail.com</t>
  </si>
  <si>
    <t>Cimitarra</t>
  </si>
  <si>
    <t>9. Ninguno de los anteriores</t>
  </si>
  <si>
    <t>omar.rojas@fiscalia.gov.co</t>
  </si>
  <si>
    <t>FISCALIA GENERAL DE LA NACION</t>
  </si>
  <si>
    <t>Aseguramientotena2020@gmail.com</t>
  </si>
  <si>
    <t>Tena</t>
  </si>
  <si>
    <t>ppl_llopez@fiduprevisora.com.co</t>
  </si>
  <si>
    <t>Majoag31@gmail.com</t>
  </si>
  <si>
    <t>davidbetancura@gmail.com</t>
  </si>
  <si>
    <t>Don Matías</t>
  </si>
  <si>
    <t>edwardaza22@gmail.com</t>
  </si>
  <si>
    <t>dicaferca@gmail.com</t>
  </si>
  <si>
    <t>Chocontá</t>
  </si>
  <si>
    <t>dianaarocha13@hotmail.com</t>
  </si>
  <si>
    <t>consejotecniconacional@ctneco.org</t>
  </si>
  <si>
    <t>desarrollosocial@manta-cundinamarca.gov.co</t>
  </si>
  <si>
    <t>Manta</t>
  </si>
  <si>
    <t>carlosmariojimenezreina@gmail.com</t>
  </si>
  <si>
    <t>tecnica@coodescor.org.co</t>
  </si>
  <si>
    <t>jyarboleda@ces.edu.co</t>
  </si>
  <si>
    <t>Kortizcatano@gmail.com</t>
  </si>
  <si>
    <t>abogadopapsivo.gobantioquia@gmail.com</t>
  </si>
  <si>
    <t>Almanzapenadehuryvalentina@gmail.com</t>
  </si>
  <si>
    <t>sistemas@sanluisclinica.com</t>
  </si>
  <si>
    <t>gesissp@antioquia.gov.co</t>
  </si>
  <si>
    <t>blancamargaaritaj@gmail.com</t>
  </si>
  <si>
    <t>carito751020@yahoo.es</t>
  </si>
  <si>
    <t>Puente Aranda</t>
  </si>
  <si>
    <t>sarenas@ces.edu.co</t>
  </si>
  <si>
    <t>danna.arias09@gmail.com</t>
  </si>
  <si>
    <t>Salcedocamila049@gmail.com</t>
  </si>
  <si>
    <t>Guatapé</t>
  </si>
  <si>
    <t>alexandertapieroseg.vise@gmail.com</t>
  </si>
  <si>
    <t>ctorog@antioquia.gov.co</t>
  </si>
  <si>
    <t>Andreavera130590@gmail.com</t>
  </si>
  <si>
    <t>Villa del Rosario</t>
  </si>
  <si>
    <t>2. Primaria incompleta</t>
  </si>
  <si>
    <t>mjfranco16@hotmail.com</t>
  </si>
  <si>
    <t>deisybarrientos277@gmail.com</t>
  </si>
  <si>
    <t>diegogl.ldgl@gmail.com</t>
  </si>
  <si>
    <t>partcipacionsocialocana@gmail.com</t>
  </si>
  <si>
    <t>Ocaña</t>
  </si>
  <si>
    <t>con_jmachado@fiduprevisora.com.co</t>
  </si>
  <si>
    <t>arcilolengua81@gmail.com</t>
  </si>
  <si>
    <t>rastorquiza@sos.edu.co</t>
  </si>
  <si>
    <t>Linamaria85@gmail.com</t>
  </si>
  <si>
    <t>nietosbien1234@gmail.com</t>
  </si>
  <si>
    <t>8. Población Mulata</t>
  </si>
  <si>
    <t>erika_1628sa@hotmail.com</t>
  </si>
  <si>
    <t>yg167749@gmail.com</t>
  </si>
  <si>
    <t>azucenabasto@gmail.com</t>
  </si>
  <si>
    <t>edinson.porras03@gmail.com</t>
  </si>
  <si>
    <t>cruzarte678@gmail.com</t>
  </si>
  <si>
    <t>daspolanco1@gmail.com</t>
  </si>
  <si>
    <t>farmaciacerodolor@gmail.com</t>
  </si>
  <si>
    <t>bleonmendoza7@gmail.com</t>
  </si>
  <si>
    <t>carloscordoba915@gmail.com</t>
  </si>
  <si>
    <t>Guacarí</t>
  </si>
  <si>
    <t>Makuna</t>
  </si>
  <si>
    <t>verificacion@tocolombia.org</t>
  </si>
  <si>
    <t>juancarlosmantillacera@gmail.com</t>
  </si>
  <si>
    <t>claudia.liliana.carrillo@gmail.com</t>
  </si>
  <si>
    <t>rulber.net@gmail.com</t>
  </si>
  <si>
    <t>aideraraujo91@gmail.com</t>
  </si>
  <si>
    <t>ahmartinez57@gmail.com</t>
  </si>
  <si>
    <t>cristianc2304pinto@gmail.com</t>
  </si>
  <si>
    <t>ruizbetty812@gmail.com</t>
  </si>
  <si>
    <t>carlosemv9@gmail.com</t>
  </si>
  <si>
    <t>munozhenaoagustin@gmail.com</t>
  </si>
  <si>
    <t>corporacionpolimorfas@gmail.com</t>
  </si>
  <si>
    <t>smitamor@gmail.com</t>
  </si>
  <si>
    <t>cleon@barranquilla.gov.co</t>
  </si>
  <si>
    <t>lilianay08@gmail.com</t>
  </si>
  <si>
    <t>Cumbal</t>
  </si>
  <si>
    <t>carlospachecoabogado@hotmail.com</t>
  </si>
  <si>
    <t>claudia.giraldo@saluddecaldas.gov.co</t>
  </si>
  <si>
    <t>eliecerrodriguezmestra@gmail.com</t>
  </si>
  <si>
    <t>jorge080962@gmail.com</t>
  </si>
  <si>
    <t>Guachetá</t>
  </si>
  <si>
    <t>VANEVALLEJO1@GMAIL.COM</t>
  </si>
  <si>
    <t>El Carmen de Viboral</t>
  </si>
  <si>
    <t>pao03332@yahoo.es</t>
  </si>
  <si>
    <t>virtual@acronline.org</t>
  </si>
  <si>
    <t>bhoris.lopez@sincelejoaprende.edu.co</t>
  </si>
  <si>
    <t>Morroa</t>
  </si>
  <si>
    <t>claudialramirezf@gmail.com</t>
  </si>
  <si>
    <t>info@asanalytical.com</t>
  </si>
  <si>
    <t>Empresa</t>
  </si>
  <si>
    <t>empresa</t>
  </si>
  <si>
    <t>parango@barranquilla.gov.co</t>
  </si>
  <si>
    <t>macaceresvalerio19@gmail.com</t>
  </si>
  <si>
    <t>sistemas@corporacionhicm.org</t>
  </si>
  <si>
    <t>emicarpez@gmail.com</t>
  </si>
  <si>
    <t>amaliajohanam@gmail.com</t>
  </si>
  <si>
    <t>Aguachica</t>
  </si>
  <si>
    <t>juliethpao_93@hotmail.es</t>
  </si>
  <si>
    <t>Purificación</t>
  </si>
  <si>
    <t>mariaeugeniaeraso@idsn.gov.co</t>
  </si>
  <si>
    <t>lvleguizamonh@compensar.com</t>
  </si>
  <si>
    <t>comercial.alfayomega05@gmail.com</t>
  </si>
  <si>
    <t>anita08rocandroll@gmail.com</t>
  </si>
  <si>
    <t>lidercalidad@clinicamedicentrofamiliar.com</t>
  </si>
  <si>
    <t>janetharr1979@hotmail.com</t>
  </si>
  <si>
    <t>diego041993@hotmail.com</t>
  </si>
  <si>
    <t>Puerto Boyacá</t>
  </si>
  <si>
    <t>patry.hurtado2014@gmail.com</t>
  </si>
  <si>
    <t>tatiscarreazodelgado@gmail.com</t>
  </si>
  <si>
    <t>ASERSOCIAL@HOTMAIL.COM</t>
  </si>
  <si>
    <t>paktomora65@gmail.com</t>
  </si>
  <si>
    <t>vanessa.cuello31122017@gmail.com</t>
  </si>
  <si>
    <t>La Apartada</t>
  </si>
  <si>
    <t>areyv@unal.edu.co</t>
  </si>
  <si>
    <t>administracion@proclinpharma.com</t>
  </si>
  <si>
    <t>talentohumano@guaduas-cundinamarca.gov.co</t>
  </si>
  <si>
    <t>Guaduas</t>
  </si>
  <si>
    <t>mendozamarjo10@gmail.com</t>
  </si>
  <si>
    <t>luis.delgado@axacolpatria.co</t>
  </si>
  <si>
    <t>dmolina@atlantico.gov.co</t>
  </si>
  <si>
    <t>joneliqui@gmail.com</t>
  </si>
  <si>
    <t>Agua de Dios</t>
  </si>
  <si>
    <t>marias@atlantico.gov.co</t>
  </si>
  <si>
    <t>osorio40@yahoo.es</t>
  </si>
  <si>
    <t>alejandrbetancur485@gmail.com</t>
  </si>
  <si>
    <t>ocasional</t>
  </si>
  <si>
    <t>blanca.madera@gmail.com</t>
  </si>
  <si>
    <t>Planeta Rica</t>
  </si>
  <si>
    <t>diegoandresgelvezbuitrago@gmail.com</t>
  </si>
  <si>
    <t>ac.cardozo392@uniandes.edu.co</t>
  </si>
  <si>
    <t>daniosorioca@gmail.com</t>
  </si>
  <si>
    <t>angelvicenterincononate@gmail.com</t>
  </si>
  <si>
    <t>andres.alvarez0020@gmail.com</t>
  </si>
  <si>
    <t>La Estrella</t>
  </si>
  <si>
    <t>k2c82@hotmail.com</t>
  </si>
  <si>
    <t xml:space="preserve">India </t>
  </si>
  <si>
    <t xml:space="preserve">Debería haber WhatsApp </t>
  </si>
  <si>
    <t>dgmartinez312@gmail.com</t>
  </si>
  <si>
    <t>Ortega</t>
  </si>
  <si>
    <t>hollman.tavera@gmail.com</t>
  </si>
  <si>
    <t>Socorro</t>
  </si>
  <si>
    <t>usuarios@sanatorioaguadedios.gov.co</t>
  </si>
  <si>
    <t>luisjesusrondongarcia@yahoo.es</t>
  </si>
  <si>
    <t>gustavo.posada@antioquia.gov.co</t>
  </si>
  <si>
    <t>Kti271012@gmail.com</t>
  </si>
  <si>
    <t>sandra.bedoya@saludtolima.gov.co</t>
  </si>
  <si>
    <t>CLAUDIAMARCELATBC@HOTMAIL.COM</t>
  </si>
  <si>
    <t>carmen.collazos@asmetsalud.com</t>
  </si>
  <si>
    <t>atheneasaavedra@gmail.com</t>
  </si>
  <si>
    <t>Chile</t>
  </si>
  <si>
    <t>mcaro@ascun.org.co</t>
  </si>
  <si>
    <t>deisy_espinosa@hotmail.com</t>
  </si>
  <si>
    <t>15. Compañías de seguros</t>
  </si>
  <si>
    <t>asociacionpaicol@hotmail.com</t>
  </si>
  <si>
    <t xml:space="preserve">ASOCIACIÓN SOCIAL INDÍGENA </t>
  </si>
  <si>
    <t>caraloga8919@hotmail.com</t>
  </si>
  <si>
    <t>jquintero@alfonsocotes.com</t>
  </si>
  <si>
    <t>dravargasbeatriz@gmail.com</t>
  </si>
  <si>
    <t>camiloserrato22@hotmail.com</t>
  </si>
  <si>
    <t>huberthrios@gmail.com</t>
  </si>
  <si>
    <t>Rovira</t>
  </si>
  <si>
    <t>nancylilianaramos87@gmail.com</t>
  </si>
  <si>
    <t>mariana4560@gmail.com</t>
  </si>
  <si>
    <t>aura.oliveros@boyaca.gov.co</t>
  </si>
  <si>
    <t>monica.castellanos@axacolpatria.co</t>
  </si>
  <si>
    <t>brigadasintramurales.scentral@inpec.gov.co</t>
  </si>
  <si>
    <t>eduvamurilloc@gmail.com</t>
  </si>
  <si>
    <t>vivirubio01@gmail.com</t>
  </si>
  <si>
    <t>mayerli.agredo@asmetsalud.com</t>
  </si>
  <si>
    <t>elizaguti1951@gmail.com</t>
  </si>
  <si>
    <t>yane986@hotmail.com</t>
  </si>
  <si>
    <t>alfredo_colombia@hotmail.com</t>
  </si>
  <si>
    <t>participacion2025filadelfia@gmail.com</t>
  </si>
  <si>
    <t>francisco.alvarez@boyaca.gov.co</t>
  </si>
  <si>
    <t>servidor publico;</t>
  </si>
  <si>
    <t>cabildoindigenaingacolon@gmail.com</t>
  </si>
  <si>
    <t xml:space="preserve">Resguardo Indígena Inga de Colón Putumayo </t>
  </si>
  <si>
    <t>NIT:846000018</t>
  </si>
  <si>
    <t>Colón</t>
  </si>
  <si>
    <t>Inga (runa simi)</t>
  </si>
  <si>
    <t>abarboza68@hotmail.com</t>
  </si>
  <si>
    <t>nutricionsalud@antioquia.gov.co</t>
  </si>
  <si>
    <t>axdavidm97@gmail.com</t>
  </si>
  <si>
    <t>Betulia</t>
  </si>
  <si>
    <t>carolinagomez8310@gmail.com</t>
  </si>
  <si>
    <t>Cuando se requiera</t>
  </si>
  <si>
    <t>carolrubio0809@gmail.com</t>
  </si>
  <si>
    <t>lyda.calderon@epssanitas.com</t>
  </si>
  <si>
    <t>adjimenezh8@gmail.com</t>
  </si>
  <si>
    <t>tatiana.cervantes@axacolpatria.co</t>
  </si>
  <si>
    <t>luz.yepes@auna.org</t>
  </si>
  <si>
    <t>majoadame4@gmail.com</t>
  </si>
  <si>
    <t>jennifersevil94@gmail.com</t>
  </si>
  <si>
    <t>mantillacamiloandres@gmail.com</t>
  </si>
  <si>
    <t>Rta 2 y 3 y 4</t>
  </si>
  <si>
    <t>candy_valbuena@hotmail.com</t>
  </si>
  <si>
    <t>ismelda14@gmail.com</t>
  </si>
  <si>
    <t>blancacraff@gmail.com</t>
  </si>
  <si>
    <t>gerencia@hospitaldepacora.govco</t>
  </si>
  <si>
    <t>lebilu30@gmail.com</t>
  </si>
  <si>
    <t>Ricaurte</t>
  </si>
  <si>
    <t>passiflorarosa@gmail.com</t>
  </si>
  <si>
    <t>3. Cédula de extranjería</t>
  </si>
  <si>
    <t>danielamiero00@gmail.com</t>
  </si>
  <si>
    <t>cami.jaimes2317@gmail.com</t>
  </si>
  <si>
    <t>isa7420085@gmail.com</t>
  </si>
  <si>
    <t>Corozal</t>
  </si>
  <si>
    <t>carles1927@gmail.comc</t>
  </si>
  <si>
    <t>gerencia@hidroambiental.com</t>
  </si>
  <si>
    <t>lilamaria05@yahoo.com.mx</t>
  </si>
  <si>
    <t>abogadaelianalm@gmail.com</t>
  </si>
  <si>
    <t>participacionsoacialtame@gmail.com</t>
  </si>
  <si>
    <t>Tame</t>
  </si>
  <si>
    <t>rodriguezvilu0413@gmail.com</t>
  </si>
  <si>
    <t>catalina.olaya@cannabissalud.com</t>
  </si>
  <si>
    <t xml:space="preserve">Industria de Cannabis </t>
  </si>
  <si>
    <t>bettyr62@yahoo.com</t>
  </si>
  <si>
    <t>El Colegio</t>
  </si>
  <si>
    <t>angelatejidos561@gmail.com</t>
  </si>
  <si>
    <t>angelatejidos561@hotmail.com</t>
  </si>
  <si>
    <t>kcarolinaa@gmail.com</t>
  </si>
  <si>
    <t>atiguaquetorres@gmail.com</t>
  </si>
  <si>
    <t>La Candelaria</t>
  </si>
  <si>
    <t>krlsmonar@gmail.com</t>
  </si>
  <si>
    <t>pic@macheta-cundinamarca.gov.co</t>
  </si>
  <si>
    <t>calidad@biopolab.com</t>
  </si>
  <si>
    <t>afprado1385@gmail.com</t>
  </si>
  <si>
    <t>Jamundí</t>
  </si>
  <si>
    <t>enayarias@gmail.com</t>
  </si>
  <si>
    <t>idarraga1108@gmail.com</t>
  </si>
  <si>
    <t>Espinal</t>
  </si>
  <si>
    <t>almaquiroz2006@yahoo.es</t>
  </si>
  <si>
    <t>aseguramiento@cienaga-magdalena.gov.co</t>
  </si>
  <si>
    <t>Ciénaga</t>
  </si>
  <si>
    <t>danixopolus@gmail.com</t>
  </si>
  <si>
    <t>valentinamosquera30m@gmail.com</t>
  </si>
  <si>
    <t>PDSPSALUD@MAGDALENA.GOV.CO</t>
  </si>
  <si>
    <t>subsecretariadesaludpublicaipi@gmail.com</t>
  </si>
  <si>
    <t>Ipiales</t>
  </si>
  <si>
    <t>bslargo@utp.edu.co</t>
  </si>
  <si>
    <t>aceisa1046@gmail.com</t>
  </si>
  <si>
    <t>Segovia</t>
  </si>
  <si>
    <t>camiloariza061@gmail.com</t>
  </si>
  <si>
    <t>10. No Sabe / No responde</t>
  </si>
  <si>
    <t>dircomercial@axonmd.com.co</t>
  </si>
  <si>
    <t>alejandra.mazos@almamater.hospital</t>
  </si>
  <si>
    <t>Girardota</t>
  </si>
  <si>
    <t>g.andres.ht2@gmail.com</t>
  </si>
  <si>
    <t>anyipsi2315@gmail.com</t>
  </si>
  <si>
    <t>Aguazul</t>
  </si>
  <si>
    <t>davilaarevaloelisama26@gmail.com</t>
  </si>
  <si>
    <t>Mompós</t>
  </si>
  <si>
    <t>Prueba@hotmail.com</t>
  </si>
  <si>
    <t>adriana.gonzalez@antioquia.gov.co</t>
  </si>
  <si>
    <t>leydy039@gmail.com</t>
  </si>
  <si>
    <t>planeacion@victoria-caldas.gov.co</t>
  </si>
  <si>
    <t>cindycon1704@gmail.com</t>
  </si>
  <si>
    <t>carolinaf@digitalware.com.co</t>
  </si>
  <si>
    <t>admhabogados@gmail.com</t>
  </si>
  <si>
    <t>rlesmes7@hotmail.com</t>
  </si>
  <si>
    <t>Auracastrogarcia5@mail.com</t>
  </si>
  <si>
    <t>Sitionuevo</t>
  </si>
  <si>
    <t>Fernanda.16062025@gmail.com</t>
  </si>
  <si>
    <t>Buesaco</t>
  </si>
  <si>
    <t>requerimientos@colfondos.com.co</t>
  </si>
  <si>
    <t>No aplica, es una empresa</t>
  </si>
  <si>
    <t>tarazona123nubia@gmail.com</t>
  </si>
  <si>
    <t>betancurtcarolina30@gmail.com</t>
  </si>
  <si>
    <t>adhurtadob@bucaramanga.gov</t>
  </si>
  <si>
    <t>talentohumano@hospitalcajica.com.co</t>
  </si>
  <si>
    <t>canachemfm0306@gmail.com</t>
  </si>
  <si>
    <t>andrea.lizeth1902@gmail.com</t>
  </si>
  <si>
    <t>Ginebra</t>
  </si>
  <si>
    <t>corporacion@palegriaz.org</t>
  </si>
  <si>
    <t>velandia.martha@gmail.com</t>
  </si>
  <si>
    <t>oscar.ruiz@villavicencio.gov.co</t>
  </si>
  <si>
    <t>cayalberto0809@gmail.com</t>
  </si>
  <si>
    <t>Venezuela</t>
  </si>
  <si>
    <t>aurota2018@gmail.com</t>
  </si>
  <si>
    <t>salud publica</t>
  </si>
  <si>
    <t>Concepción</t>
  </si>
  <si>
    <t>U´wa (tunebo)</t>
  </si>
  <si>
    <t>sandovalmichel672@gmail.com</t>
  </si>
  <si>
    <t>paula9816444@gmail.com</t>
  </si>
  <si>
    <t>yesicalesmes1@hotmail.com</t>
  </si>
  <si>
    <t>smguzmant2012@gmail.com</t>
  </si>
  <si>
    <t>yeikocabezas94@gmail.com</t>
  </si>
  <si>
    <t>juliana.catano@antioquia.gov.co</t>
  </si>
  <si>
    <t xml:space="preserve"> Sondeo realizado del 01 de Agosto al  06 de Octubre  de 2025.</t>
  </si>
  <si>
    <t>Participantes:  627 personas entre naturales y jurídicas.</t>
  </si>
  <si>
    <t>Realizada en 30 departamentos y Bogotá D.C. No hay participantes de San Andrés y Guaviare.</t>
  </si>
  <si>
    <t>En Bogotá D.C. el sondeo se realizó en 16 de  las 20 localidades. No hay participantes de San Cristóbal, Barrios Unidos, Antonio Nariño y Sumapaz.</t>
  </si>
  <si>
    <t>Objetivo: identificar y obtener información sobre las particularidades de las ciudadanías y los grupos de valor con los que interactúa el MSPS</t>
  </si>
  <si>
    <t>Se  realizan 26 preguntas agrupadas en 9 categorías de análisis.</t>
  </si>
  <si>
    <t>¿Considera que cuenta con habilidades digitales para: usar internet, diligenciar formatos digitales, buscar información en portales web, activar herramientas de accesibilidad en su computador, usa…</t>
  </si>
  <si>
    <t>%</t>
  </si>
  <si>
    <t>¿Qué categoría de discapacidad presenta?</t>
  </si>
  <si>
    <t>¿Habla la lengua nativa de su pueblo?</t>
  </si>
  <si>
    <t>¿Se autorreconoce usted como miembro de algún grupo étnico?</t>
  </si>
  <si>
    <t>¿Usted se identifica como una persona natural o jurídica?</t>
  </si>
  <si>
    <t>Localidad  donde Reeside</t>
  </si>
  <si>
    <t>¿En qué departamento de Colombia reside en la actualidad? - Por Cantidad de Encuestas</t>
  </si>
  <si>
    <t>Municipio de Residencia - Cantidad de Encuestas</t>
  </si>
  <si>
    <t>Rango Edad</t>
  </si>
  <si>
    <t>Rango Edan</t>
  </si>
  <si>
    <t>¿Con qué frecuencia acude usted al Ministerio de Salud y Protección Social para realizar trámites, solicitar servicios o información?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</si>
</sst>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CD8B7"/>
        <bgColor indexed="64"/>
      </patternFill>
    </fill>
    <fill>
      <patternFill patternType="solid">
        <fgColor rgb="FFB4E2C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3" borderId="0" xfId="0" applyFill="1"/>
    <xf numFmtId="0" fontId="2" fillId="6" borderId="3" xfId="0" applyFont="1" applyFill="1" applyBorder="1"/>
    <xf numFmtId="0" fontId="1" fillId="5" borderId="1" xfId="0" applyFont="1" applyFill="1" applyBorder="1" applyAlignment="1">
      <alignment horizontal="left" indent="1"/>
    </xf>
    <xf numFmtId="0" fontId="0" fillId="6" borderId="1" xfId="0" applyFill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1" fillId="4" borderId="1" xfId="0" applyFont="1" applyFill="1" applyBorder="1"/>
    <xf numFmtId="0" fontId="2" fillId="8" borderId="2" xfId="0" applyFont="1" applyFill="1" applyBorder="1"/>
    <xf numFmtId="0" fontId="2" fillId="8" borderId="2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0" fillId="7" borderId="0" xfId="0" applyFill="1" applyAlignment="1">
      <alignment horizontal="left" indent="1"/>
    </xf>
    <xf numFmtId="0" fontId="3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left" indent="1"/>
    </xf>
    <xf numFmtId="0" fontId="0" fillId="9" borderId="0" xfId="0" applyFill="1"/>
    <xf numFmtId="0" fontId="0" fillId="9" borderId="0" xfId="0" applyFill="1" applyAlignment="1">
      <alignment horizontal="left" indent="1"/>
    </xf>
    <xf numFmtId="0" fontId="0" fillId="0" borderId="0" xfId="0" quotePrefix="1" applyAlignment="1">
      <alignment horizontal="right" indent="1"/>
    </xf>
    <xf numFmtId="0" fontId="0" fillId="0" borderId="0" xfId="0" applyAlignment="1">
      <alignment horizontal="right" indent="1"/>
    </xf>
    <xf numFmtId="10" fontId="0" fillId="0" borderId="0" xfId="0" applyNumberFormat="1"/>
    <xf numFmtId="0" fontId="0" fillId="0" borderId="0" xfId="0" applyAlignment="1">
      <alignment wrapText="1"/>
    </xf>
    <xf numFmtId="0" fontId="6" fillId="0" borderId="0" xfId="0" applyFont="1"/>
    <xf numFmtId="0" fontId="6" fillId="10" borderId="0" xfId="0" applyFont="1" applyFill="1"/>
    <xf numFmtId="0" fontId="6" fillId="10" borderId="0" xfId="0" applyFont="1" applyFill="1" applyAlignment="1">
      <alignment horizontal="center"/>
    </xf>
    <xf numFmtId="0" fontId="5" fillId="11" borderId="0" xfId="0" applyFont="1" applyFill="1" applyAlignment="1">
      <alignment horizontal="left" indent="2"/>
    </xf>
  </cellXfs>
  <cellStyles count="1">
    <cellStyle name="Normal" xfId="0" builtinId="0"/>
  </cellStyles>
  <dxfs count="30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left" vertical="bottom" textRotation="0" wrapText="0" relativeIndent="1" justifyLastLine="0" shrinkToFit="0" readingOrder="0"/>
    </dxf>
    <dxf>
      <numFmt numFmtId="0" formatCode="General"/>
      <alignment horizontal="right" vertical="bottom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ont>
        <color rgb="FF002060"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numFmt numFmtId="0" formatCode="General"/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numFmt numFmtId="0" formatCode="General"/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ont>
        <color rgb="FF002060"/>
      </font>
    </dxf>
    <dxf>
      <numFmt numFmtId="0" formatCode="General"/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ont>
        <color rgb="FF002060"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</dxfs>
  <tableStyles count="0" defaultTableStyle="TableStyleMedium2" defaultPivotStyle="PivotStyleLight16"/>
  <colors>
    <mruColors>
      <color rgb="FF00FF00"/>
      <color rgb="FF9CD8B7"/>
      <color rgb="FFB4E2C9"/>
      <color rgb="FFCC00FF"/>
      <color rgb="FF00FFFF"/>
      <color rgb="FFFF66FF"/>
      <color rgb="FF009900"/>
      <color rgb="FFFF3300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microsoft.com/office/2007/relationships/slicerCache" Target="slicerCaches/slicerCache74.xml"/><Relationship Id="rId21" Type="http://schemas.openxmlformats.org/officeDocument/2006/relationships/worksheet" Target="worksheets/sheet21.xml"/><Relationship Id="rId63" Type="http://schemas.microsoft.com/office/2007/relationships/slicerCache" Target="slicerCaches/slicerCache20.xml"/><Relationship Id="rId159" Type="http://schemas.microsoft.com/office/2007/relationships/slicerCache" Target="slicerCaches/slicerCache116.xml"/><Relationship Id="rId170" Type="http://schemas.microsoft.com/office/2007/relationships/slicerCache" Target="slicerCaches/slicerCache127.xml"/><Relationship Id="rId226" Type="http://schemas.microsoft.com/office/2007/relationships/slicerCache" Target="slicerCaches/slicerCache183.xml"/><Relationship Id="rId268" Type="http://schemas.microsoft.com/office/2007/relationships/slicerCache" Target="slicerCaches/slicerCache225.xml"/><Relationship Id="rId32" Type="http://schemas.openxmlformats.org/officeDocument/2006/relationships/worksheet" Target="worksheets/sheet32.xml"/><Relationship Id="rId74" Type="http://schemas.microsoft.com/office/2007/relationships/slicerCache" Target="slicerCaches/slicerCache31.xml"/><Relationship Id="rId128" Type="http://schemas.microsoft.com/office/2007/relationships/slicerCache" Target="slicerCaches/slicerCache85.xml"/><Relationship Id="rId5" Type="http://schemas.openxmlformats.org/officeDocument/2006/relationships/worksheet" Target="worksheets/sheet5.xml"/><Relationship Id="rId181" Type="http://schemas.microsoft.com/office/2007/relationships/slicerCache" Target="slicerCaches/slicerCache138.xml"/><Relationship Id="rId237" Type="http://schemas.microsoft.com/office/2007/relationships/slicerCache" Target="slicerCaches/slicerCache194.xml"/><Relationship Id="rId279" Type="http://schemas.microsoft.com/office/2007/relationships/slicerCache" Target="slicerCaches/slicerCache236.xml"/><Relationship Id="rId43" Type="http://schemas.openxmlformats.org/officeDocument/2006/relationships/pivotCacheDefinition" Target="pivotCache/pivotCacheDefinition3.xml"/><Relationship Id="rId139" Type="http://schemas.microsoft.com/office/2007/relationships/slicerCache" Target="slicerCaches/slicerCache96.xml"/><Relationship Id="rId290" Type="http://schemas.openxmlformats.org/officeDocument/2006/relationships/theme" Target="theme/theme1.xml"/><Relationship Id="rId85" Type="http://schemas.microsoft.com/office/2007/relationships/slicerCache" Target="slicerCaches/slicerCache42.xml"/><Relationship Id="rId150" Type="http://schemas.microsoft.com/office/2007/relationships/slicerCache" Target="slicerCaches/slicerCache107.xml"/><Relationship Id="rId192" Type="http://schemas.microsoft.com/office/2007/relationships/slicerCache" Target="slicerCaches/slicerCache149.xml"/><Relationship Id="rId206" Type="http://schemas.microsoft.com/office/2007/relationships/slicerCache" Target="slicerCaches/slicerCache163.xml"/><Relationship Id="rId248" Type="http://schemas.microsoft.com/office/2007/relationships/slicerCache" Target="slicerCaches/slicerCache205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microsoft.com/office/2007/relationships/slicerCache" Target="slicerCaches/slicerCache65.xml"/><Relationship Id="rId129" Type="http://schemas.microsoft.com/office/2007/relationships/slicerCache" Target="slicerCaches/slicerCache86.xml"/><Relationship Id="rId280" Type="http://schemas.microsoft.com/office/2007/relationships/slicerCache" Target="slicerCaches/slicerCache237.xml"/><Relationship Id="rId54" Type="http://schemas.microsoft.com/office/2007/relationships/slicerCache" Target="slicerCaches/slicerCache11.xml"/><Relationship Id="rId75" Type="http://schemas.microsoft.com/office/2007/relationships/slicerCache" Target="slicerCaches/slicerCache32.xml"/><Relationship Id="rId96" Type="http://schemas.microsoft.com/office/2007/relationships/slicerCache" Target="slicerCaches/slicerCache53.xml"/><Relationship Id="rId140" Type="http://schemas.microsoft.com/office/2007/relationships/slicerCache" Target="slicerCaches/slicerCache97.xml"/><Relationship Id="rId161" Type="http://schemas.microsoft.com/office/2007/relationships/slicerCache" Target="slicerCaches/slicerCache118.xml"/><Relationship Id="rId182" Type="http://schemas.microsoft.com/office/2007/relationships/slicerCache" Target="slicerCaches/slicerCache139.xml"/><Relationship Id="rId217" Type="http://schemas.microsoft.com/office/2007/relationships/slicerCache" Target="slicerCaches/slicerCache174.xml"/><Relationship Id="rId6" Type="http://schemas.openxmlformats.org/officeDocument/2006/relationships/worksheet" Target="worksheets/sheet6.xml"/><Relationship Id="rId238" Type="http://schemas.microsoft.com/office/2007/relationships/slicerCache" Target="slicerCaches/slicerCache195.xml"/><Relationship Id="rId259" Type="http://schemas.microsoft.com/office/2007/relationships/slicerCache" Target="slicerCaches/slicerCache216.xml"/><Relationship Id="rId23" Type="http://schemas.openxmlformats.org/officeDocument/2006/relationships/worksheet" Target="worksheets/sheet23.xml"/><Relationship Id="rId119" Type="http://schemas.microsoft.com/office/2007/relationships/slicerCache" Target="slicerCaches/slicerCache76.xml"/><Relationship Id="rId270" Type="http://schemas.microsoft.com/office/2007/relationships/slicerCache" Target="slicerCaches/slicerCache227.xml"/><Relationship Id="rId291" Type="http://schemas.openxmlformats.org/officeDocument/2006/relationships/styles" Target="styles.xml"/><Relationship Id="rId44" Type="http://schemas.microsoft.com/office/2007/relationships/slicerCache" Target="slicerCaches/slicerCache1.xml"/><Relationship Id="rId65" Type="http://schemas.microsoft.com/office/2007/relationships/slicerCache" Target="slicerCaches/slicerCache22.xml"/><Relationship Id="rId86" Type="http://schemas.microsoft.com/office/2007/relationships/slicerCache" Target="slicerCaches/slicerCache43.xml"/><Relationship Id="rId130" Type="http://schemas.microsoft.com/office/2007/relationships/slicerCache" Target="slicerCaches/slicerCache87.xml"/><Relationship Id="rId151" Type="http://schemas.microsoft.com/office/2007/relationships/slicerCache" Target="slicerCaches/slicerCache108.xml"/><Relationship Id="rId172" Type="http://schemas.microsoft.com/office/2007/relationships/slicerCache" Target="slicerCaches/slicerCache129.xml"/><Relationship Id="rId193" Type="http://schemas.microsoft.com/office/2007/relationships/slicerCache" Target="slicerCaches/slicerCache150.xml"/><Relationship Id="rId207" Type="http://schemas.microsoft.com/office/2007/relationships/slicerCache" Target="slicerCaches/slicerCache164.xml"/><Relationship Id="rId228" Type="http://schemas.microsoft.com/office/2007/relationships/slicerCache" Target="slicerCaches/slicerCache185.xml"/><Relationship Id="rId249" Type="http://schemas.microsoft.com/office/2007/relationships/slicerCache" Target="slicerCaches/slicerCache206.xml"/><Relationship Id="rId13" Type="http://schemas.openxmlformats.org/officeDocument/2006/relationships/worksheet" Target="worksheets/sheet13.xml"/><Relationship Id="rId109" Type="http://schemas.microsoft.com/office/2007/relationships/slicerCache" Target="slicerCaches/slicerCache66.xml"/><Relationship Id="rId260" Type="http://schemas.microsoft.com/office/2007/relationships/slicerCache" Target="slicerCaches/slicerCache217.xml"/><Relationship Id="rId281" Type="http://schemas.microsoft.com/office/2007/relationships/slicerCache" Target="slicerCaches/slicerCache238.xml"/><Relationship Id="rId34" Type="http://schemas.openxmlformats.org/officeDocument/2006/relationships/worksheet" Target="worksheets/sheet34.xml"/><Relationship Id="rId55" Type="http://schemas.microsoft.com/office/2007/relationships/slicerCache" Target="slicerCaches/slicerCache12.xml"/><Relationship Id="rId76" Type="http://schemas.microsoft.com/office/2007/relationships/slicerCache" Target="slicerCaches/slicerCache33.xml"/><Relationship Id="rId97" Type="http://schemas.microsoft.com/office/2007/relationships/slicerCache" Target="slicerCaches/slicerCache54.xml"/><Relationship Id="rId120" Type="http://schemas.microsoft.com/office/2007/relationships/slicerCache" Target="slicerCaches/slicerCache77.xml"/><Relationship Id="rId141" Type="http://schemas.microsoft.com/office/2007/relationships/slicerCache" Target="slicerCaches/slicerCache98.xml"/><Relationship Id="rId7" Type="http://schemas.openxmlformats.org/officeDocument/2006/relationships/worksheet" Target="worksheets/sheet7.xml"/><Relationship Id="rId162" Type="http://schemas.microsoft.com/office/2007/relationships/slicerCache" Target="slicerCaches/slicerCache119.xml"/><Relationship Id="rId183" Type="http://schemas.microsoft.com/office/2007/relationships/slicerCache" Target="slicerCaches/slicerCache140.xml"/><Relationship Id="rId218" Type="http://schemas.microsoft.com/office/2007/relationships/slicerCache" Target="slicerCaches/slicerCache175.xml"/><Relationship Id="rId239" Type="http://schemas.microsoft.com/office/2007/relationships/slicerCache" Target="slicerCaches/slicerCache196.xml"/><Relationship Id="rId250" Type="http://schemas.microsoft.com/office/2007/relationships/slicerCache" Target="slicerCaches/slicerCache207.xml"/><Relationship Id="rId271" Type="http://schemas.microsoft.com/office/2007/relationships/slicerCache" Target="slicerCaches/slicerCache228.xml"/><Relationship Id="rId292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5" Type="http://schemas.microsoft.com/office/2007/relationships/slicerCache" Target="slicerCaches/slicerCache2.xml"/><Relationship Id="rId66" Type="http://schemas.microsoft.com/office/2007/relationships/slicerCache" Target="slicerCaches/slicerCache23.xml"/><Relationship Id="rId87" Type="http://schemas.microsoft.com/office/2007/relationships/slicerCache" Target="slicerCaches/slicerCache44.xml"/><Relationship Id="rId110" Type="http://schemas.microsoft.com/office/2007/relationships/slicerCache" Target="slicerCaches/slicerCache67.xml"/><Relationship Id="rId131" Type="http://schemas.microsoft.com/office/2007/relationships/slicerCache" Target="slicerCaches/slicerCache88.xml"/><Relationship Id="rId152" Type="http://schemas.microsoft.com/office/2007/relationships/slicerCache" Target="slicerCaches/slicerCache109.xml"/><Relationship Id="rId173" Type="http://schemas.microsoft.com/office/2007/relationships/slicerCache" Target="slicerCaches/slicerCache130.xml"/><Relationship Id="rId194" Type="http://schemas.microsoft.com/office/2007/relationships/slicerCache" Target="slicerCaches/slicerCache151.xml"/><Relationship Id="rId208" Type="http://schemas.microsoft.com/office/2007/relationships/slicerCache" Target="slicerCaches/slicerCache165.xml"/><Relationship Id="rId229" Type="http://schemas.microsoft.com/office/2007/relationships/slicerCache" Target="slicerCaches/slicerCache186.xml"/><Relationship Id="rId240" Type="http://schemas.microsoft.com/office/2007/relationships/slicerCache" Target="slicerCaches/slicerCache197.xml"/><Relationship Id="rId261" Type="http://schemas.microsoft.com/office/2007/relationships/slicerCache" Target="slicerCaches/slicerCache21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microsoft.com/office/2007/relationships/slicerCache" Target="slicerCaches/slicerCache13.xml"/><Relationship Id="rId77" Type="http://schemas.microsoft.com/office/2007/relationships/slicerCache" Target="slicerCaches/slicerCache34.xml"/><Relationship Id="rId100" Type="http://schemas.microsoft.com/office/2007/relationships/slicerCache" Target="slicerCaches/slicerCache57.xml"/><Relationship Id="rId282" Type="http://schemas.microsoft.com/office/2007/relationships/slicerCache" Target="slicerCaches/slicerCache239.xml"/><Relationship Id="rId8" Type="http://schemas.openxmlformats.org/officeDocument/2006/relationships/worksheet" Target="worksheets/sheet8.xml"/><Relationship Id="rId98" Type="http://schemas.microsoft.com/office/2007/relationships/slicerCache" Target="slicerCaches/slicerCache55.xml"/><Relationship Id="rId121" Type="http://schemas.microsoft.com/office/2007/relationships/slicerCache" Target="slicerCaches/slicerCache78.xml"/><Relationship Id="rId142" Type="http://schemas.microsoft.com/office/2007/relationships/slicerCache" Target="slicerCaches/slicerCache99.xml"/><Relationship Id="rId163" Type="http://schemas.microsoft.com/office/2007/relationships/slicerCache" Target="slicerCaches/slicerCache120.xml"/><Relationship Id="rId184" Type="http://schemas.microsoft.com/office/2007/relationships/slicerCache" Target="slicerCaches/slicerCache141.xml"/><Relationship Id="rId219" Type="http://schemas.microsoft.com/office/2007/relationships/slicerCache" Target="slicerCaches/slicerCache176.xml"/><Relationship Id="rId230" Type="http://schemas.microsoft.com/office/2007/relationships/slicerCache" Target="slicerCaches/slicerCache187.xml"/><Relationship Id="rId251" Type="http://schemas.microsoft.com/office/2007/relationships/slicerCache" Target="slicerCaches/slicerCache208.xml"/><Relationship Id="rId25" Type="http://schemas.openxmlformats.org/officeDocument/2006/relationships/worksheet" Target="worksheets/sheet25.xml"/><Relationship Id="rId46" Type="http://schemas.microsoft.com/office/2007/relationships/slicerCache" Target="slicerCaches/slicerCache3.xml"/><Relationship Id="rId67" Type="http://schemas.microsoft.com/office/2007/relationships/slicerCache" Target="slicerCaches/slicerCache24.xml"/><Relationship Id="rId272" Type="http://schemas.microsoft.com/office/2007/relationships/slicerCache" Target="slicerCaches/slicerCache229.xml"/><Relationship Id="rId293" Type="http://schemas.openxmlformats.org/officeDocument/2006/relationships/calcChain" Target="calcChain.xml"/><Relationship Id="rId88" Type="http://schemas.microsoft.com/office/2007/relationships/slicerCache" Target="slicerCaches/slicerCache45.xml"/><Relationship Id="rId111" Type="http://schemas.microsoft.com/office/2007/relationships/slicerCache" Target="slicerCaches/slicerCache68.xml"/><Relationship Id="rId132" Type="http://schemas.microsoft.com/office/2007/relationships/slicerCache" Target="slicerCaches/slicerCache89.xml"/><Relationship Id="rId153" Type="http://schemas.microsoft.com/office/2007/relationships/slicerCache" Target="slicerCaches/slicerCache110.xml"/><Relationship Id="rId174" Type="http://schemas.microsoft.com/office/2007/relationships/slicerCache" Target="slicerCaches/slicerCache131.xml"/><Relationship Id="rId195" Type="http://schemas.microsoft.com/office/2007/relationships/slicerCache" Target="slicerCaches/slicerCache152.xml"/><Relationship Id="rId209" Type="http://schemas.microsoft.com/office/2007/relationships/slicerCache" Target="slicerCaches/slicerCache166.xml"/><Relationship Id="rId220" Type="http://schemas.microsoft.com/office/2007/relationships/slicerCache" Target="slicerCaches/slicerCache177.xml"/><Relationship Id="rId241" Type="http://schemas.microsoft.com/office/2007/relationships/slicerCache" Target="slicerCaches/slicerCache19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microsoft.com/office/2007/relationships/slicerCache" Target="slicerCaches/slicerCache14.xml"/><Relationship Id="rId262" Type="http://schemas.microsoft.com/office/2007/relationships/slicerCache" Target="slicerCaches/slicerCache219.xml"/><Relationship Id="rId283" Type="http://schemas.microsoft.com/office/2007/relationships/slicerCache" Target="slicerCaches/slicerCache240.xml"/><Relationship Id="rId78" Type="http://schemas.microsoft.com/office/2007/relationships/slicerCache" Target="slicerCaches/slicerCache35.xml"/><Relationship Id="rId99" Type="http://schemas.microsoft.com/office/2007/relationships/slicerCache" Target="slicerCaches/slicerCache56.xml"/><Relationship Id="rId101" Type="http://schemas.microsoft.com/office/2007/relationships/slicerCache" Target="slicerCaches/slicerCache58.xml"/><Relationship Id="rId122" Type="http://schemas.microsoft.com/office/2007/relationships/slicerCache" Target="slicerCaches/slicerCache79.xml"/><Relationship Id="rId143" Type="http://schemas.microsoft.com/office/2007/relationships/slicerCache" Target="slicerCaches/slicerCache100.xml"/><Relationship Id="rId164" Type="http://schemas.microsoft.com/office/2007/relationships/slicerCache" Target="slicerCaches/slicerCache121.xml"/><Relationship Id="rId185" Type="http://schemas.microsoft.com/office/2007/relationships/slicerCache" Target="slicerCaches/slicerCache142.xml"/><Relationship Id="rId9" Type="http://schemas.openxmlformats.org/officeDocument/2006/relationships/worksheet" Target="worksheets/sheet9.xml"/><Relationship Id="rId210" Type="http://schemas.microsoft.com/office/2007/relationships/slicerCache" Target="slicerCaches/slicerCache167.xml"/><Relationship Id="rId26" Type="http://schemas.openxmlformats.org/officeDocument/2006/relationships/worksheet" Target="worksheets/sheet26.xml"/><Relationship Id="rId231" Type="http://schemas.microsoft.com/office/2007/relationships/slicerCache" Target="slicerCaches/slicerCache188.xml"/><Relationship Id="rId252" Type="http://schemas.microsoft.com/office/2007/relationships/slicerCache" Target="slicerCaches/slicerCache209.xml"/><Relationship Id="rId273" Type="http://schemas.microsoft.com/office/2007/relationships/slicerCache" Target="slicerCaches/slicerCache230.xml"/><Relationship Id="rId294" Type="http://schemas.openxmlformats.org/officeDocument/2006/relationships/customXml" Target="../customXml/item1.xml"/><Relationship Id="rId47" Type="http://schemas.microsoft.com/office/2007/relationships/slicerCache" Target="slicerCaches/slicerCache4.xml"/><Relationship Id="rId68" Type="http://schemas.microsoft.com/office/2007/relationships/slicerCache" Target="slicerCaches/slicerCache25.xml"/><Relationship Id="rId89" Type="http://schemas.microsoft.com/office/2007/relationships/slicerCache" Target="slicerCaches/slicerCache46.xml"/><Relationship Id="rId112" Type="http://schemas.microsoft.com/office/2007/relationships/slicerCache" Target="slicerCaches/slicerCache69.xml"/><Relationship Id="rId133" Type="http://schemas.microsoft.com/office/2007/relationships/slicerCache" Target="slicerCaches/slicerCache90.xml"/><Relationship Id="rId154" Type="http://schemas.microsoft.com/office/2007/relationships/slicerCache" Target="slicerCaches/slicerCache111.xml"/><Relationship Id="rId175" Type="http://schemas.microsoft.com/office/2007/relationships/slicerCache" Target="slicerCaches/slicerCache132.xml"/><Relationship Id="rId196" Type="http://schemas.microsoft.com/office/2007/relationships/slicerCache" Target="slicerCaches/slicerCache153.xml"/><Relationship Id="rId200" Type="http://schemas.microsoft.com/office/2007/relationships/slicerCache" Target="slicerCaches/slicerCache157.xml"/><Relationship Id="rId16" Type="http://schemas.openxmlformats.org/officeDocument/2006/relationships/worksheet" Target="worksheets/sheet16.xml"/><Relationship Id="rId221" Type="http://schemas.microsoft.com/office/2007/relationships/slicerCache" Target="slicerCaches/slicerCache178.xml"/><Relationship Id="rId242" Type="http://schemas.microsoft.com/office/2007/relationships/slicerCache" Target="slicerCaches/slicerCache199.xml"/><Relationship Id="rId263" Type="http://schemas.microsoft.com/office/2007/relationships/slicerCache" Target="slicerCaches/slicerCache220.xml"/><Relationship Id="rId284" Type="http://schemas.microsoft.com/office/2007/relationships/slicerCache" Target="slicerCaches/slicerCache241.xml"/><Relationship Id="rId37" Type="http://schemas.openxmlformats.org/officeDocument/2006/relationships/worksheet" Target="worksheets/sheet37.xml"/><Relationship Id="rId58" Type="http://schemas.microsoft.com/office/2007/relationships/slicerCache" Target="slicerCaches/slicerCache15.xml"/><Relationship Id="rId79" Type="http://schemas.microsoft.com/office/2007/relationships/slicerCache" Target="slicerCaches/slicerCache36.xml"/><Relationship Id="rId102" Type="http://schemas.microsoft.com/office/2007/relationships/slicerCache" Target="slicerCaches/slicerCache59.xml"/><Relationship Id="rId123" Type="http://schemas.microsoft.com/office/2007/relationships/slicerCache" Target="slicerCaches/slicerCache80.xml"/><Relationship Id="rId144" Type="http://schemas.microsoft.com/office/2007/relationships/slicerCache" Target="slicerCaches/slicerCache101.xml"/><Relationship Id="rId90" Type="http://schemas.microsoft.com/office/2007/relationships/slicerCache" Target="slicerCaches/slicerCache47.xml"/><Relationship Id="rId165" Type="http://schemas.microsoft.com/office/2007/relationships/slicerCache" Target="slicerCaches/slicerCache122.xml"/><Relationship Id="rId186" Type="http://schemas.microsoft.com/office/2007/relationships/slicerCache" Target="slicerCaches/slicerCache143.xml"/><Relationship Id="rId211" Type="http://schemas.microsoft.com/office/2007/relationships/slicerCache" Target="slicerCaches/slicerCache168.xml"/><Relationship Id="rId232" Type="http://schemas.microsoft.com/office/2007/relationships/slicerCache" Target="slicerCaches/slicerCache189.xml"/><Relationship Id="rId253" Type="http://schemas.microsoft.com/office/2007/relationships/slicerCache" Target="slicerCaches/slicerCache210.xml"/><Relationship Id="rId274" Type="http://schemas.microsoft.com/office/2007/relationships/slicerCache" Target="slicerCaches/slicerCache231.xml"/><Relationship Id="rId295" Type="http://schemas.openxmlformats.org/officeDocument/2006/relationships/customXml" Target="../customXml/item2.xml"/><Relationship Id="rId27" Type="http://schemas.openxmlformats.org/officeDocument/2006/relationships/worksheet" Target="worksheets/sheet27.xml"/><Relationship Id="rId48" Type="http://schemas.microsoft.com/office/2007/relationships/slicerCache" Target="slicerCaches/slicerCache5.xml"/><Relationship Id="rId69" Type="http://schemas.microsoft.com/office/2007/relationships/slicerCache" Target="slicerCaches/slicerCache26.xml"/><Relationship Id="rId113" Type="http://schemas.microsoft.com/office/2007/relationships/slicerCache" Target="slicerCaches/slicerCache70.xml"/><Relationship Id="rId134" Type="http://schemas.microsoft.com/office/2007/relationships/slicerCache" Target="slicerCaches/slicerCache91.xml"/><Relationship Id="rId80" Type="http://schemas.microsoft.com/office/2007/relationships/slicerCache" Target="slicerCaches/slicerCache37.xml"/><Relationship Id="rId155" Type="http://schemas.microsoft.com/office/2007/relationships/slicerCache" Target="slicerCaches/slicerCache112.xml"/><Relationship Id="rId176" Type="http://schemas.microsoft.com/office/2007/relationships/slicerCache" Target="slicerCaches/slicerCache133.xml"/><Relationship Id="rId197" Type="http://schemas.microsoft.com/office/2007/relationships/slicerCache" Target="slicerCaches/slicerCache154.xml"/><Relationship Id="rId201" Type="http://schemas.microsoft.com/office/2007/relationships/slicerCache" Target="slicerCaches/slicerCache158.xml"/><Relationship Id="rId222" Type="http://schemas.microsoft.com/office/2007/relationships/slicerCache" Target="slicerCaches/slicerCache179.xml"/><Relationship Id="rId243" Type="http://schemas.microsoft.com/office/2007/relationships/slicerCache" Target="slicerCaches/slicerCache200.xml"/><Relationship Id="rId264" Type="http://schemas.microsoft.com/office/2007/relationships/slicerCache" Target="slicerCaches/slicerCache221.xml"/><Relationship Id="rId285" Type="http://schemas.microsoft.com/office/2007/relationships/slicerCache" Target="slicerCaches/slicerCache24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microsoft.com/office/2007/relationships/slicerCache" Target="slicerCaches/slicerCache16.xml"/><Relationship Id="rId103" Type="http://schemas.microsoft.com/office/2007/relationships/slicerCache" Target="slicerCaches/slicerCache60.xml"/><Relationship Id="rId124" Type="http://schemas.microsoft.com/office/2007/relationships/slicerCache" Target="slicerCaches/slicerCache81.xml"/><Relationship Id="rId70" Type="http://schemas.microsoft.com/office/2007/relationships/slicerCache" Target="slicerCaches/slicerCache27.xml"/><Relationship Id="rId91" Type="http://schemas.microsoft.com/office/2007/relationships/slicerCache" Target="slicerCaches/slicerCache48.xml"/><Relationship Id="rId145" Type="http://schemas.microsoft.com/office/2007/relationships/slicerCache" Target="slicerCaches/slicerCache102.xml"/><Relationship Id="rId166" Type="http://schemas.microsoft.com/office/2007/relationships/slicerCache" Target="slicerCaches/slicerCache123.xml"/><Relationship Id="rId187" Type="http://schemas.microsoft.com/office/2007/relationships/slicerCache" Target="slicerCaches/slicerCache144.xml"/><Relationship Id="rId1" Type="http://schemas.openxmlformats.org/officeDocument/2006/relationships/worksheet" Target="worksheets/sheet1.xml"/><Relationship Id="rId212" Type="http://schemas.microsoft.com/office/2007/relationships/slicerCache" Target="slicerCaches/slicerCache169.xml"/><Relationship Id="rId233" Type="http://schemas.microsoft.com/office/2007/relationships/slicerCache" Target="slicerCaches/slicerCache190.xml"/><Relationship Id="rId254" Type="http://schemas.microsoft.com/office/2007/relationships/slicerCache" Target="slicerCaches/slicerCache211.xml"/><Relationship Id="rId28" Type="http://schemas.openxmlformats.org/officeDocument/2006/relationships/worksheet" Target="worksheets/sheet28.xml"/><Relationship Id="rId49" Type="http://schemas.microsoft.com/office/2007/relationships/slicerCache" Target="slicerCaches/slicerCache6.xml"/><Relationship Id="rId114" Type="http://schemas.microsoft.com/office/2007/relationships/slicerCache" Target="slicerCaches/slicerCache71.xml"/><Relationship Id="rId275" Type="http://schemas.microsoft.com/office/2007/relationships/slicerCache" Target="slicerCaches/slicerCache232.xml"/><Relationship Id="rId296" Type="http://schemas.openxmlformats.org/officeDocument/2006/relationships/customXml" Target="../customXml/item3.xml"/><Relationship Id="rId60" Type="http://schemas.microsoft.com/office/2007/relationships/slicerCache" Target="slicerCaches/slicerCache17.xml"/><Relationship Id="rId81" Type="http://schemas.microsoft.com/office/2007/relationships/slicerCache" Target="slicerCaches/slicerCache38.xml"/><Relationship Id="rId135" Type="http://schemas.microsoft.com/office/2007/relationships/slicerCache" Target="slicerCaches/slicerCache92.xml"/><Relationship Id="rId156" Type="http://schemas.microsoft.com/office/2007/relationships/slicerCache" Target="slicerCaches/slicerCache113.xml"/><Relationship Id="rId177" Type="http://schemas.microsoft.com/office/2007/relationships/slicerCache" Target="slicerCaches/slicerCache134.xml"/><Relationship Id="rId198" Type="http://schemas.microsoft.com/office/2007/relationships/slicerCache" Target="slicerCaches/slicerCache155.xml"/><Relationship Id="rId202" Type="http://schemas.microsoft.com/office/2007/relationships/slicerCache" Target="slicerCaches/slicerCache159.xml"/><Relationship Id="rId223" Type="http://schemas.microsoft.com/office/2007/relationships/slicerCache" Target="slicerCaches/slicerCache180.xml"/><Relationship Id="rId244" Type="http://schemas.microsoft.com/office/2007/relationships/slicerCache" Target="slicerCaches/slicerCache201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microsoft.com/office/2007/relationships/slicerCache" Target="slicerCaches/slicerCache222.xml"/><Relationship Id="rId286" Type="http://schemas.microsoft.com/office/2007/relationships/slicerCache" Target="slicerCaches/slicerCache243.xml"/><Relationship Id="rId50" Type="http://schemas.microsoft.com/office/2007/relationships/slicerCache" Target="slicerCaches/slicerCache7.xml"/><Relationship Id="rId104" Type="http://schemas.microsoft.com/office/2007/relationships/slicerCache" Target="slicerCaches/slicerCache61.xml"/><Relationship Id="rId125" Type="http://schemas.microsoft.com/office/2007/relationships/slicerCache" Target="slicerCaches/slicerCache82.xml"/><Relationship Id="rId146" Type="http://schemas.microsoft.com/office/2007/relationships/slicerCache" Target="slicerCaches/slicerCache103.xml"/><Relationship Id="rId167" Type="http://schemas.microsoft.com/office/2007/relationships/slicerCache" Target="slicerCaches/slicerCache124.xml"/><Relationship Id="rId188" Type="http://schemas.microsoft.com/office/2007/relationships/slicerCache" Target="slicerCaches/slicerCache145.xml"/><Relationship Id="rId71" Type="http://schemas.microsoft.com/office/2007/relationships/slicerCache" Target="slicerCaches/slicerCache28.xml"/><Relationship Id="rId92" Type="http://schemas.microsoft.com/office/2007/relationships/slicerCache" Target="slicerCaches/slicerCache49.xml"/><Relationship Id="rId213" Type="http://schemas.microsoft.com/office/2007/relationships/slicerCache" Target="slicerCaches/slicerCache170.xml"/><Relationship Id="rId234" Type="http://schemas.microsoft.com/office/2007/relationships/slicerCache" Target="slicerCaches/slicerCache19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microsoft.com/office/2007/relationships/slicerCache" Target="slicerCaches/slicerCache212.xml"/><Relationship Id="rId276" Type="http://schemas.microsoft.com/office/2007/relationships/slicerCache" Target="slicerCaches/slicerCache233.xml"/><Relationship Id="rId40" Type="http://schemas.openxmlformats.org/officeDocument/2006/relationships/worksheet" Target="worksheets/sheet40.xml"/><Relationship Id="rId115" Type="http://schemas.microsoft.com/office/2007/relationships/slicerCache" Target="slicerCaches/slicerCache72.xml"/><Relationship Id="rId136" Type="http://schemas.microsoft.com/office/2007/relationships/slicerCache" Target="slicerCaches/slicerCache93.xml"/><Relationship Id="rId157" Type="http://schemas.microsoft.com/office/2007/relationships/slicerCache" Target="slicerCaches/slicerCache114.xml"/><Relationship Id="rId178" Type="http://schemas.microsoft.com/office/2007/relationships/slicerCache" Target="slicerCaches/slicerCache135.xml"/><Relationship Id="rId61" Type="http://schemas.microsoft.com/office/2007/relationships/slicerCache" Target="slicerCaches/slicerCache18.xml"/><Relationship Id="rId82" Type="http://schemas.microsoft.com/office/2007/relationships/slicerCache" Target="slicerCaches/slicerCache39.xml"/><Relationship Id="rId199" Type="http://schemas.microsoft.com/office/2007/relationships/slicerCache" Target="slicerCaches/slicerCache156.xml"/><Relationship Id="rId203" Type="http://schemas.microsoft.com/office/2007/relationships/slicerCache" Target="slicerCaches/slicerCache160.xml"/><Relationship Id="rId19" Type="http://schemas.openxmlformats.org/officeDocument/2006/relationships/worksheet" Target="worksheets/sheet19.xml"/><Relationship Id="rId224" Type="http://schemas.microsoft.com/office/2007/relationships/slicerCache" Target="slicerCaches/slicerCache181.xml"/><Relationship Id="rId245" Type="http://schemas.microsoft.com/office/2007/relationships/slicerCache" Target="slicerCaches/slicerCache202.xml"/><Relationship Id="rId266" Type="http://schemas.microsoft.com/office/2007/relationships/slicerCache" Target="slicerCaches/slicerCache223.xml"/><Relationship Id="rId287" Type="http://schemas.microsoft.com/office/2007/relationships/slicerCache" Target="slicerCaches/slicerCache244.xml"/><Relationship Id="rId30" Type="http://schemas.openxmlformats.org/officeDocument/2006/relationships/worksheet" Target="worksheets/sheet30.xml"/><Relationship Id="rId105" Type="http://schemas.microsoft.com/office/2007/relationships/slicerCache" Target="slicerCaches/slicerCache62.xml"/><Relationship Id="rId126" Type="http://schemas.microsoft.com/office/2007/relationships/slicerCache" Target="slicerCaches/slicerCache83.xml"/><Relationship Id="rId147" Type="http://schemas.microsoft.com/office/2007/relationships/slicerCache" Target="slicerCaches/slicerCache104.xml"/><Relationship Id="rId168" Type="http://schemas.microsoft.com/office/2007/relationships/slicerCache" Target="slicerCaches/slicerCache125.xml"/><Relationship Id="rId51" Type="http://schemas.microsoft.com/office/2007/relationships/slicerCache" Target="slicerCaches/slicerCache8.xml"/><Relationship Id="rId72" Type="http://schemas.microsoft.com/office/2007/relationships/slicerCache" Target="slicerCaches/slicerCache29.xml"/><Relationship Id="rId93" Type="http://schemas.microsoft.com/office/2007/relationships/slicerCache" Target="slicerCaches/slicerCache50.xml"/><Relationship Id="rId189" Type="http://schemas.microsoft.com/office/2007/relationships/slicerCache" Target="slicerCaches/slicerCache146.xml"/><Relationship Id="rId3" Type="http://schemas.openxmlformats.org/officeDocument/2006/relationships/worksheet" Target="worksheets/sheet3.xml"/><Relationship Id="rId214" Type="http://schemas.microsoft.com/office/2007/relationships/slicerCache" Target="slicerCaches/slicerCache171.xml"/><Relationship Id="rId235" Type="http://schemas.microsoft.com/office/2007/relationships/slicerCache" Target="slicerCaches/slicerCache192.xml"/><Relationship Id="rId256" Type="http://schemas.microsoft.com/office/2007/relationships/slicerCache" Target="slicerCaches/slicerCache213.xml"/><Relationship Id="rId277" Type="http://schemas.microsoft.com/office/2007/relationships/slicerCache" Target="slicerCaches/slicerCache234.xml"/><Relationship Id="rId116" Type="http://schemas.microsoft.com/office/2007/relationships/slicerCache" Target="slicerCaches/slicerCache73.xml"/><Relationship Id="rId137" Type="http://schemas.microsoft.com/office/2007/relationships/slicerCache" Target="slicerCaches/slicerCache94.xml"/><Relationship Id="rId158" Type="http://schemas.microsoft.com/office/2007/relationships/slicerCache" Target="slicerCaches/slicerCache115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1.xml"/><Relationship Id="rId62" Type="http://schemas.microsoft.com/office/2007/relationships/slicerCache" Target="slicerCaches/slicerCache19.xml"/><Relationship Id="rId83" Type="http://schemas.microsoft.com/office/2007/relationships/slicerCache" Target="slicerCaches/slicerCache40.xml"/><Relationship Id="rId179" Type="http://schemas.microsoft.com/office/2007/relationships/slicerCache" Target="slicerCaches/slicerCache136.xml"/><Relationship Id="rId190" Type="http://schemas.microsoft.com/office/2007/relationships/slicerCache" Target="slicerCaches/slicerCache147.xml"/><Relationship Id="rId204" Type="http://schemas.microsoft.com/office/2007/relationships/slicerCache" Target="slicerCaches/slicerCache161.xml"/><Relationship Id="rId225" Type="http://schemas.microsoft.com/office/2007/relationships/slicerCache" Target="slicerCaches/slicerCache182.xml"/><Relationship Id="rId246" Type="http://schemas.microsoft.com/office/2007/relationships/slicerCache" Target="slicerCaches/slicerCache203.xml"/><Relationship Id="rId267" Type="http://schemas.microsoft.com/office/2007/relationships/slicerCache" Target="slicerCaches/slicerCache224.xml"/><Relationship Id="rId288" Type="http://schemas.microsoft.com/office/2007/relationships/slicerCache" Target="slicerCaches/slicerCache245.xml"/><Relationship Id="rId106" Type="http://schemas.microsoft.com/office/2007/relationships/slicerCache" Target="slicerCaches/slicerCache63.xml"/><Relationship Id="rId127" Type="http://schemas.microsoft.com/office/2007/relationships/slicerCache" Target="slicerCaches/slicerCache8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microsoft.com/office/2007/relationships/slicerCache" Target="slicerCaches/slicerCache9.xml"/><Relationship Id="rId73" Type="http://schemas.microsoft.com/office/2007/relationships/slicerCache" Target="slicerCaches/slicerCache30.xml"/><Relationship Id="rId94" Type="http://schemas.microsoft.com/office/2007/relationships/slicerCache" Target="slicerCaches/slicerCache51.xml"/><Relationship Id="rId148" Type="http://schemas.microsoft.com/office/2007/relationships/slicerCache" Target="slicerCaches/slicerCache105.xml"/><Relationship Id="rId169" Type="http://schemas.microsoft.com/office/2007/relationships/slicerCache" Target="slicerCaches/slicerCache126.xml"/><Relationship Id="rId4" Type="http://schemas.openxmlformats.org/officeDocument/2006/relationships/worksheet" Target="worksheets/sheet4.xml"/><Relationship Id="rId180" Type="http://schemas.microsoft.com/office/2007/relationships/slicerCache" Target="slicerCaches/slicerCache137.xml"/><Relationship Id="rId215" Type="http://schemas.microsoft.com/office/2007/relationships/slicerCache" Target="slicerCaches/slicerCache172.xml"/><Relationship Id="rId236" Type="http://schemas.microsoft.com/office/2007/relationships/slicerCache" Target="slicerCaches/slicerCache193.xml"/><Relationship Id="rId257" Type="http://schemas.microsoft.com/office/2007/relationships/slicerCache" Target="slicerCaches/slicerCache214.xml"/><Relationship Id="rId278" Type="http://schemas.microsoft.com/office/2007/relationships/slicerCache" Target="slicerCaches/slicerCache235.xml"/><Relationship Id="rId42" Type="http://schemas.openxmlformats.org/officeDocument/2006/relationships/pivotCacheDefinition" Target="pivotCache/pivotCacheDefinition2.xml"/><Relationship Id="rId84" Type="http://schemas.microsoft.com/office/2007/relationships/slicerCache" Target="slicerCaches/slicerCache41.xml"/><Relationship Id="rId138" Type="http://schemas.microsoft.com/office/2007/relationships/slicerCache" Target="slicerCaches/slicerCache95.xml"/><Relationship Id="rId191" Type="http://schemas.microsoft.com/office/2007/relationships/slicerCache" Target="slicerCaches/slicerCache148.xml"/><Relationship Id="rId205" Type="http://schemas.microsoft.com/office/2007/relationships/slicerCache" Target="slicerCaches/slicerCache162.xml"/><Relationship Id="rId247" Type="http://schemas.microsoft.com/office/2007/relationships/slicerCache" Target="slicerCaches/slicerCache204.xml"/><Relationship Id="rId107" Type="http://schemas.microsoft.com/office/2007/relationships/slicerCache" Target="slicerCaches/slicerCache64.xml"/><Relationship Id="rId289" Type="http://schemas.microsoft.com/office/2007/relationships/slicerCache" Target="slicerCaches/slicerCache246.xml"/><Relationship Id="rId11" Type="http://schemas.openxmlformats.org/officeDocument/2006/relationships/worksheet" Target="worksheets/sheet11.xml"/><Relationship Id="rId53" Type="http://schemas.microsoft.com/office/2007/relationships/slicerCache" Target="slicerCaches/slicerCache10.xml"/><Relationship Id="rId149" Type="http://schemas.microsoft.com/office/2007/relationships/slicerCache" Target="slicerCaches/slicerCache106.xml"/><Relationship Id="rId95" Type="http://schemas.microsoft.com/office/2007/relationships/slicerCache" Target="slicerCaches/slicerCache52.xml"/><Relationship Id="rId160" Type="http://schemas.microsoft.com/office/2007/relationships/slicerCache" Target="slicerCaches/slicerCache117.xml"/><Relationship Id="rId216" Type="http://schemas.microsoft.com/office/2007/relationships/slicerCache" Target="slicerCaches/slicerCache173.xml"/><Relationship Id="rId258" Type="http://schemas.microsoft.com/office/2007/relationships/slicerCache" Target="slicerCaches/slicerCache215.xml"/><Relationship Id="rId22" Type="http://schemas.openxmlformats.org/officeDocument/2006/relationships/worksheet" Target="worksheets/sheet22.xml"/><Relationship Id="rId64" Type="http://schemas.microsoft.com/office/2007/relationships/slicerCache" Target="slicerCaches/slicerCache21.xml"/><Relationship Id="rId118" Type="http://schemas.microsoft.com/office/2007/relationships/slicerCache" Target="slicerCaches/slicerCache75.xml"/><Relationship Id="rId171" Type="http://schemas.microsoft.com/office/2007/relationships/slicerCache" Target="slicerCaches/slicerCache128.xml"/><Relationship Id="rId227" Type="http://schemas.microsoft.com/office/2007/relationships/slicerCache" Target="slicerCaches/slicerCache184.xml"/><Relationship Id="rId269" Type="http://schemas.microsoft.com/office/2007/relationships/slicerCache" Target="slicerCaches/slicerCache22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CARACTERIZACION.xlsx]Habilidades Digitales!TablaDinámica1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Habilidades</a:t>
            </a:r>
            <a:r>
              <a:rPr lang="en-US" sz="1100" b="1" baseline="0"/>
              <a:t> Digitales</a:t>
            </a:r>
            <a:endParaRPr lang="en-US" sz="1100" b="1"/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rgbClr val="92D05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rgbClr val="92D05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rgbClr val="FF000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6"/>
        <c:spPr>
          <a:solidFill>
            <a:srgbClr val="0070C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'Habilidades Digitales'!$E$4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77800" dist="254000" dir="780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51A-46CE-85D7-525B58F7A07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51A-46CE-85D7-525B58F7A077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951A-46CE-85D7-525B58F7A077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51A-46CE-85D7-525B58F7A07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951A-46CE-85D7-525B58F7A077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951A-46CE-85D7-525B58F7A07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951A-46CE-85D7-525B58F7A077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951A-46CE-85D7-525B58F7A077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51A-46CE-85D7-525B58F7A077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951A-46CE-85D7-525B58F7A077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951A-46CE-85D7-525B58F7A077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951A-46CE-85D7-525B58F7A077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51A-46CE-85D7-525B58F7A077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951A-46CE-85D7-525B58F7A077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951A-46CE-85D7-525B58F7A077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51A-46CE-85D7-525B58F7A077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951A-46CE-85D7-525B58F7A077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951A-46CE-85D7-525B58F7A077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951A-46CE-85D7-525B58F7A077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951A-46CE-85D7-525B58F7A077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951A-46CE-85D7-525B58F7A077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951A-46CE-85D7-525B58F7A077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951A-46CE-85D7-525B58F7A077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951A-46CE-85D7-525B58F7A077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951A-46CE-85D7-525B58F7A077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951A-46CE-85D7-525B58F7A077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951A-46CE-85D7-525B58F7A077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951A-46CE-85D7-525B58F7A077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951A-46CE-85D7-525B58F7A077}"/>
              </c:ext>
            </c:extLst>
          </c:dPt>
          <c:dLbls>
            <c:dLbl>
              <c:idx val="0"/>
              <c:layout>
                <c:manualLayout>
                  <c:x val="-0.16806555274677332"/>
                  <c:y val="-0.137200605398777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1A-46CE-85D7-525B58F7A0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'Habilidades Digitales'!$D$5:$D$8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'Habilidades Digitales'!$E$5:$E$8</c:f>
              <c:numCache>
                <c:formatCode>0.00%</c:formatCode>
                <c:ptCount val="3"/>
                <c:pt idx="0">
                  <c:v>0.93460925039872411</c:v>
                </c:pt>
                <c:pt idx="1">
                  <c:v>5.9011164274322167E-2</c:v>
                </c:pt>
                <c:pt idx="2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951A-46CE-85D7-525B58F7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8218863153054774"/>
          <c:w val="0.33333333333333331"/>
          <c:h val="0.128616012414506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CARACTERIZACION.xlsx]Tiene Internet!TablaDinámica1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¿Cuenta con acceso a internet en su casa o en un lugar cercano?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rgbClr val="92D05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rgbClr val="FF000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0070C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92D05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4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'Tiene Internet'!$E$4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27000" dist="38100" dir="750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2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49CA-4C97-AB38-A610690E821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49CA-4C97-AB38-A610690E8217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49CA-4C97-AB38-A610690E8217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49CA-4C97-AB38-A610690E821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49CA-4C97-AB38-A610690E8217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49CA-4C97-AB38-A610690E821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49CA-4C97-AB38-A610690E8217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49CA-4C97-AB38-A610690E8217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49CA-4C97-AB38-A610690E8217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49CA-4C97-AB38-A610690E8217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49CA-4C97-AB38-A610690E8217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49CA-4C97-AB38-A610690E8217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49CA-4C97-AB38-A610690E8217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49CA-4C97-AB38-A610690E8217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49CA-4C97-AB38-A610690E8217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49CA-4C97-AB38-A610690E8217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49CA-4C97-AB38-A610690E8217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49CA-4C97-AB38-A610690E8217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49CA-4C97-AB38-A610690E8217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49CA-4C97-AB38-A610690E8217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49CA-4C97-AB38-A610690E8217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49CA-4C97-AB38-A610690E8217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49CA-4C97-AB38-A610690E8217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49CA-4C97-AB38-A610690E8217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49CA-4C97-AB38-A610690E8217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49CA-4C97-AB38-A610690E8217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49CA-4C97-AB38-A610690E8217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49CA-4C97-AB38-A610690E8217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49CA-4C97-AB38-A610690E8217}"/>
              </c:ext>
            </c:extLst>
          </c:dPt>
          <c:dLbls>
            <c:dLbl>
              <c:idx val="0"/>
              <c:layout>
                <c:manualLayout>
                  <c:x val="-0.16806555274677332"/>
                  <c:y val="-0.137200605398777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CA-4C97-AB38-A610690E82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'Tiene Internet'!$D$5:$D$8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'Tiene Internet'!$E$5:$E$8</c:f>
              <c:numCache>
                <c:formatCode>0.00%</c:formatCode>
                <c:ptCount val="3"/>
                <c:pt idx="0">
                  <c:v>0.93460925039872411</c:v>
                </c:pt>
                <c:pt idx="1">
                  <c:v>5.9011164274322167E-2</c:v>
                </c:pt>
                <c:pt idx="2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49CA-4C97-AB38-A610690E8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347022525863844"/>
          <c:y val="0.77975554150621684"/>
          <c:w val="0.33333333333333331"/>
          <c:h val="0.13104910243883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CARACTERIZACION.xlsx]Nivel Educativo!TablaDinámica1</c:name>
    <c:fmtId val="1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Nivel Educativo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9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3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4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5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8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6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7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8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9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0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'Nivel Educativo'!$E$4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5B4-4B39-86F0-774AF8D55A4A}"/>
              </c:ext>
            </c:extLst>
          </c:dPt>
          <c:dPt>
            <c:idx val="1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5B4-4B39-86F0-774AF8D55A4A}"/>
              </c:ext>
            </c:extLst>
          </c:dPt>
          <c:dPt>
            <c:idx val="2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85B4-4B39-86F0-774AF8D55A4A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85B4-4B39-86F0-774AF8D55A4A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85B4-4B39-86F0-774AF8D55A4A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85B4-4B39-86F0-774AF8D55A4A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85B4-4B39-86F0-774AF8D55A4A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85B4-4B39-86F0-774AF8D55A4A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85B4-4B39-86F0-774AF8D55A4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5B4-4B39-86F0-774AF8D55A4A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85B4-4B39-86F0-774AF8D55A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'Nivel Educativo'!$D$5:$D$16</c:f>
              <c:strCache>
                <c:ptCount val="11"/>
                <c:pt idx="0">
                  <c:v>2. Primaria incompleta</c:v>
                </c:pt>
                <c:pt idx="1">
                  <c:v>3. Primaria Completa</c:v>
                </c:pt>
                <c:pt idx="2">
                  <c:v>4. Secundaria incompleta</c:v>
                </c:pt>
                <c:pt idx="3">
                  <c:v>5. Secundaria completa</c:v>
                </c:pt>
                <c:pt idx="4">
                  <c:v>6. Técnico o Tecnológico</c:v>
                </c:pt>
                <c:pt idx="5">
                  <c:v>7. Universitaria sin título</c:v>
                </c:pt>
                <c:pt idx="6">
                  <c:v>8. Universitaria con título</c:v>
                </c:pt>
                <c:pt idx="7">
                  <c:v>9. Post Grado sin título</c:v>
                </c:pt>
                <c:pt idx="8">
                  <c:v>10. Post Grado con título</c:v>
                </c:pt>
                <c:pt idx="9">
                  <c:v>11. No Sabe / No responde</c:v>
                </c:pt>
                <c:pt idx="10">
                  <c:v>(en blanco)</c:v>
                </c:pt>
              </c:strCache>
            </c:strRef>
          </c:cat>
          <c:val>
            <c:numRef>
              <c:f>'Nivel Educativo'!$E$5:$E$16</c:f>
              <c:numCache>
                <c:formatCode>0.00%</c:formatCode>
                <c:ptCount val="11"/>
                <c:pt idx="0">
                  <c:v>6.379585326953748E-3</c:v>
                </c:pt>
                <c:pt idx="1">
                  <c:v>7.9744816586921844E-3</c:v>
                </c:pt>
                <c:pt idx="2">
                  <c:v>9.5693779904306216E-3</c:v>
                </c:pt>
                <c:pt idx="3">
                  <c:v>8.4529505582137163E-2</c:v>
                </c:pt>
                <c:pt idx="4">
                  <c:v>0.14992025518341306</c:v>
                </c:pt>
                <c:pt idx="5">
                  <c:v>2.5518341307814992E-2</c:v>
                </c:pt>
                <c:pt idx="6">
                  <c:v>0.25837320574162681</c:v>
                </c:pt>
                <c:pt idx="7">
                  <c:v>3.1897926634768738E-2</c:v>
                </c:pt>
                <c:pt idx="8">
                  <c:v>0.38118022328548645</c:v>
                </c:pt>
                <c:pt idx="9">
                  <c:v>4.7846889952153108E-3</c:v>
                </c:pt>
                <c:pt idx="10">
                  <c:v>3.9872408293460927E-2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B4-4B39-86F0-774AF8D55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4691424"/>
        <c:axId val="466820760"/>
      </c:barChart>
      <c:catAx>
        <c:axId val="46469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6820760"/>
        <c:crosses val="autoZero"/>
        <c:auto val="1"/>
        <c:lblAlgn val="ctr"/>
        <c:lblOffset val="100"/>
        <c:noMultiLvlLbl val="0"/>
      </c:catAx>
      <c:valAx>
        <c:axId val="46682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469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CARACTERIZACION.xlsx]Leer y Escribir!TablaDinámica1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 ¿Sabe usted leer y escribir?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'Leer y Escribir'!$E$4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90500" dist="38100" dir="1116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2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0E6-4488-812D-42FBC0D2FBAB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0E6-4488-812D-42FBC0D2FBA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90E6-4488-812D-42FBC0D2FBAB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0E6-4488-812D-42FBC0D2FBAB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90E6-4488-812D-42FBC0D2FBAB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90E6-4488-812D-42FBC0D2FBAB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90E6-4488-812D-42FBC0D2FBAB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90E6-4488-812D-42FBC0D2FBAB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0E6-4488-812D-42FBC0D2FBAB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90E6-4488-812D-42FBC0D2FBAB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90E6-4488-812D-42FBC0D2FBAB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90E6-4488-812D-42FBC0D2FBAB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0E6-4488-812D-42FBC0D2FBAB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90E6-4488-812D-42FBC0D2FBAB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90E6-4488-812D-42FBC0D2FBAB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0E6-4488-812D-42FBC0D2FBAB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90E6-4488-812D-42FBC0D2FBAB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90E6-4488-812D-42FBC0D2FBAB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90E6-4488-812D-42FBC0D2FBAB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90E6-4488-812D-42FBC0D2FBAB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90E6-4488-812D-42FBC0D2FBAB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90E6-4488-812D-42FBC0D2FBAB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90E6-4488-812D-42FBC0D2FBAB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90E6-4488-812D-42FBC0D2FBAB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90E6-4488-812D-42FBC0D2FBAB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90E6-4488-812D-42FBC0D2FBAB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90E6-4488-812D-42FBC0D2FBAB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90E6-4488-812D-42FBC0D2FBAB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90E6-4488-812D-42FBC0D2FBAB}"/>
              </c:ext>
            </c:extLst>
          </c:dPt>
          <c:dLbls>
            <c:dLbl>
              <c:idx val="0"/>
              <c:layout>
                <c:manualLayout>
                  <c:x val="-0.15272985186738866"/>
                  <c:y val="-0.1305228269823935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0E6-4488-812D-42FBC0D2FBAB}"/>
                </c:ext>
              </c:extLst>
            </c:dLbl>
            <c:dLbl>
              <c:idx val="1"/>
              <c:layout>
                <c:manualLayout>
                  <c:x val="-1.7592955253254595E-2"/>
                  <c:y val="8.62980631070751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E6-4488-812D-42FBC0D2FBAB}"/>
                </c:ext>
              </c:extLst>
            </c:dLbl>
            <c:dLbl>
              <c:idx val="2"/>
              <c:layout>
                <c:manualLayout>
                  <c:x val="1.1977509458670526E-2"/>
                  <c:y val="-7.0153840259018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E6-4488-812D-42FBC0D2FB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'Leer y Escribir'!$D$5:$D$8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'Leer y Escribir'!$E$5:$E$8</c:f>
              <c:numCache>
                <c:formatCode>0.00%</c:formatCode>
                <c:ptCount val="3"/>
                <c:pt idx="0">
                  <c:v>0.97448165869218506</c:v>
                </c:pt>
                <c:pt idx="1">
                  <c:v>9.5693779904306216E-3</c:v>
                </c:pt>
                <c:pt idx="2">
                  <c:v>1.5948963317384369E-2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90E6-4488-812D-42FBC0D2F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6272391133590045"/>
          <c:w val="0.33333333333333331"/>
          <c:h val="0.145647642584822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CARACTERIZACION.xlsx]Sexo Identifica!TablaDinámica1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Orientación Sexual Con</a:t>
            </a:r>
            <a:r>
              <a:rPr lang="en-US" sz="1100" b="1" baseline="0"/>
              <a:t> Que ISe I</a:t>
            </a:r>
            <a:r>
              <a:rPr lang="en-US" sz="1100" b="1"/>
              <a:t>dentifica Usted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9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3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4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'Sexo Identifica'!$E$4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70F-48D2-895B-A72B4A82F3C9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70F-48D2-895B-A72B4A82F3C9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970F-48D2-895B-A72B4A82F3C9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70F-48D2-895B-A72B4A82F3C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70F-48D2-895B-A72B4A82F3C9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9EF9-499C-9384-917FAB55F6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'Sexo Identifica'!$D$5:$D$16</c:f>
              <c:strCache>
                <c:ptCount val="11"/>
                <c:pt idx="0">
                  <c:v>1. Heterosexual</c:v>
                </c:pt>
                <c:pt idx="1">
                  <c:v>2. Homosexual</c:v>
                </c:pt>
                <c:pt idx="2">
                  <c:v>3. Pansexual</c:v>
                </c:pt>
                <c:pt idx="3">
                  <c:v>4. Bisexual</c:v>
                </c:pt>
                <c:pt idx="4">
                  <c:v>5. No Sabe / No responde</c:v>
                </c:pt>
                <c:pt idx="5">
                  <c:v>Mujer </c:v>
                </c:pt>
                <c:pt idx="6">
                  <c:v>empresa</c:v>
                </c:pt>
                <c:pt idx="7">
                  <c:v>No aplica </c:v>
                </c:pt>
                <c:pt idx="8">
                  <c:v>No aplica, es una empresa</c:v>
                </c:pt>
                <c:pt idx="9">
                  <c:v>Normal</c:v>
                </c:pt>
                <c:pt idx="10">
                  <c:v>(en blanco)</c:v>
                </c:pt>
              </c:strCache>
            </c:strRef>
          </c:cat>
          <c:val>
            <c:numRef>
              <c:f>'Sexo Identifica'!$E$5:$E$16</c:f>
              <c:numCache>
                <c:formatCode>0.00%</c:formatCode>
                <c:ptCount val="11"/>
                <c:pt idx="0">
                  <c:v>0.85486443381180222</c:v>
                </c:pt>
                <c:pt idx="1">
                  <c:v>3.5087719298245612E-2</c:v>
                </c:pt>
                <c:pt idx="2">
                  <c:v>3.189792663476874E-3</c:v>
                </c:pt>
                <c:pt idx="3">
                  <c:v>2.3923444976076555E-2</c:v>
                </c:pt>
                <c:pt idx="4">
                  <c:v>3.3492822966507178E-2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3.189792663476874E-3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3.9872408293460927E-2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0F-48D2-895B-A72B4A82F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602320"/>
        <c:axId val="466106944"/>
      </c:barChart>
      <c:catAx>
        <c:axId val="46860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6106944"/>
        <c:crosses val="autoZero"/>
        <c:auto val="1"/>
        <c:lblAlgn val="ctr"/>
        <c:lblOffset val="100"/>
        <c:noMultiLvlLbl val="0"/>
      </c:catAx>
      <c:valAx>
        <c:axId val="4661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60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CARACTERIZACION.xlsx]Identidad Genero!TablaDinámica1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Identidad de Género?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'Identidad Genero'!$E$4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BB0D-487B-8BC0-D25CF97B06AB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BB0D-487B-8BC0-D25CF97B06AB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BB0D-487B-8BC0-D25CF97B0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'Identidad Genero'!$D$5:$D$10</c:f>
              <c:strCache>
                <c:ptCount val="5"/>
                <c:pt idx="0">
                  <c:v>1. Masculino</c:v>
                </c:pt>
                <c:pt idx="1">
                  <c:v>2. Femenino</c:v>
                </c:pt>
                <c:pt idx="2">
                  <c:v>3. No binario</c:v>
                </c:pt>
                <c:pt idx="3">
                  <c:v>NO APLICA</c:v>
                </c:pt>
                <c:pt idx="4">
                  <c:v>(en blanco)</c:v>
                </c:pt>
              </c:strCache>
            </c:strRef>
          </c:cat>
          <c:val>
            <c:numRef>
              <c:f>'Identidad Genero'!$E$5:$E$10</c:f>
              <c:numCache>
                <c:formatCode>0.00%</c:formatCode>
                <c:ptCount val="5"/>
                <c:pt idx="0">
                  <c:v>0.3125</c:v>
                </c:pt>
                <c:pt idx="1">
                  <c:v>0.5</c:v>
                </c:pt>
                <c:pt idx="2">
                  <c:v>6.25E-2</c:v>
                </c:pt>
                <c:pt idx="3">
                  <c:v>6.25E-2</c:v>
                </c:pt>
                <c:pt idx="4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BB0D-487B-8BC0-D25CF97B0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601800"/>
        <c:axId val="409725192"/>
      </c:barChart>
      <c:catAx>
        <c:axId val="468601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9725192"/>
        <c:crosses val="autoZero"/>
        <c:auto val="1"/>
        <c:lblAlgn val="ctr"/>
        <c:lblOffset val="100"/>
        <c:noMultiLvlLbl val="0"/>
      </c:catAx>
      <c:valAx>
        <c:axId val="409725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60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CARACTERIZACION.xlsx]Categoria Discapacidad!TablaDinámica1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¿Qué categoría de discapacidad presenta?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89161829223901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'Categoria Discapacidad'!$E$4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2FD-44C4-A13D-44A726171D4E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92FD-44C4-A13D-44A726171D4E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2FD-44C4-A13D-44A726171D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'Categoria Discapacidad'!$D$5:$D$12</c:f>
              <c:strCache>
                <c:ptCount val="7"/>
                <c:pt idx="0">
                  <c:v>1. Discapacidad visual</c:v>
                </c:pt>
                <c:pt idx="1">
                  <c:v>2. Discapacidad física</c:v>
                </c:pt>
                <c:pt idx="2">
                  <c:v>3. Discapacidad cognitiva</c:v>
                </c:pt>
                <c:pt idx="3">
                  <c:v>4. Discapacidad psicosocial</c:v>
                </c:pt>
                <c:pt idx="4">
                  <c:v>6. Discapacidad auditiva</c:v>
                </c:pt>
                <c:pt idx="5">
                  <c:v>7. Discapacidad múltiple</c:v>
                </c:pt>
                <c:pt idx="6">
                  <c:v>(en blanco)</c:v>
                </c:pt>
              </c:strCache>
            </c:strRef>
          </c:cat>
          <c:val>
            <c:numRef>
              <c:f>'Categoria Discapacidad'!$E$5:$E$12</c:f>
              <c:numCache>
                <c:formatCode>0.00%</c:formatCode>
                <c:ptCount val="7"/>
                <c:pt idx="0">
                  <c:v>1.4354066985645933E-2</c:v>
                </c:pt>
                <c:pt idx="1">
                  <c:v>3.5087719298245612E-2</c:v>
                </c:pt>
                <c:pt idx="2">
                  <c:v>6.379585326953748E-3</c:v>
                </c:pt>
                <c:pt idx="3">
                  <c:v>6.379585326953748E-3</c:v>
                </c:pt>
                <c:pt idx="4">
                  <c:v>6.379585326953748E-3</c:v>
                </c:pt>
                <c:pt idx="5">
                  <c:v>2.2328548644338118E-2</c:v>
                </c:pt>
                <c:pt idx="6">
                  <c:v>0.90909090909090906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D-44C4-A13D-44A726171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5999184"/>
        <c:axId val="468179152"/>
      </c:barChart>
      <c:catAx>
        <c:axId val="46599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79152"/>
        <c:crosses val="autoZero"/>
        <c:auto val="1"/>
        <c:lblAlgn val="ctr"/>
        <c:lblOffset val="100"/>
        <c:noMultiLvlLbl val="0"/>
      </c:catAx>
      <c:valAx>
        <c:axId val="46817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599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CARACTERIZACION.xlsx]Discapacidad!TablaDinámica1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Se autorreconoce usted como persona con discapacidad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0070C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Discapacidad!$E$4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70C0"/>
            </a:solidFill>
            <a:effectLst>
              <a:outerShdw blurRad="177800" dist="38100" dir="498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9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D67C-45FB-A28C-07BE470CCBB3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D67C-45FB-A28C-07BE470CCBB3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D67C-45FB-A28C-07BE470CCBB3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D67C-45FB-A28C-07BE470CCBB3}"/>
              </c:ext>
            </c:extLst>
          </c:dPt>
          <c:dPt>
            <c:idx val="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D67C-45FB-A28C-07BE470CCBB3}"/>
              </c:ext>
            </c:extLst>
          </c:dPt>
          <c:dPt>
            <c:idx val="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D67C-45FB-A28C-07BE470CCBB3}"/>
              </c:ext>
            </c:extLst>
          </c:dPt>
          <c:dPt>
            <c:idx val="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D67C-45FB-A28C-07BE470CCBB3}"/>
              </c:ext>
            </c:extLst>
          </c:dPt>
          <c:dPt>
            <c:idx val="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D67C-45FB-A28C-07BE470CCBB3}"/>
              </c:ext>
            </c:extLst>
          </c:dPt>
          <c:dPt>
            <c:idx val="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D67C-45FB-A28C-07BE470CCBB3}"/>
              </c:ext>
            </c:extLst>
          </c:dPt>
          <c:dPt>
            <c:idx val="9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D67C-45FB-A28C-07BE470CCBB3}"/>
              </c:ext>
            </c:extLst>
          </c:dPt>
          <c:dPt>
            <c:idx val="1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D67C-45FB-A28C-07BE470CCBB3}"/>
              </c:ext>
            </c:extLst>
          </c:dPt>
          <c:dPt>
            <c:idx val="1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D67C-45FB-A28C-07BE470CCBB3}"/>
              </c:ext>
            </c:extLst>
          </c:dPt>
          <c:dPt>
            <c:idx val="1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D67C-45FB-A28C-07BE470CCBB3}"/>
              </c:ext>
            </c:extLst>
          </c:dPt>
          <c:dPt>
            <c:idx val="1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D67C-45FB-A28C-07BE470CCBB3}"/>
              </c:ext>
            </c:extLst>
          </c:dPt>
          <c:dPt>
            <c:idx val="1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D67C-45FB-A28C-07BE470CCBB3}"/>
              </c:ext>
            </c:extLst>
          </c:dPt>
          <c:dPt>
            <c:idx val="1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D67C-45FB-A28C-07BE470CCBB3}"/>
              </c:ext>
            </c:extLst>
          </c:dPt>
          <c:dPt>
            <c:idx val="1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D67C-45FB-A28C-07BE470CCBB3}"/>
              </c:ext>
            </c:extLst>
          </c:dPt>
          <c:dPt>
            <c:idx val="1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D67C-45FB-A28C-07BE470CCBB3}"/>
              </c:ext>
            </c:extLst>
          </c:dPt>
          <c:dPt>
            <c:idx val="1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D67C-45FB-A28C-07BE470CCBB3}"/>
              </c:ext>
            </c:extLst>
          </c:dPt>
          <c:dPt>
            <c:idx val="19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D67C-45FB-A28C-07BE470CCBB3}"/>
              </c:ext>
            </c:extLst>
          </c:dPt>
          <c:dPt>
            <c:idx val="2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D67C-45FB-A28C-07BE470CCBB3}"/>
              </c:ext>
            </c:extLst>
          </c:dPt>
          <c:dPt>
            <c:idx val="2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D67C-45FB-A28C-07BE470CCBB3}"/>
              </c:ext>
            </c:extLst>
          </c:dPt>
          <c:dPt>
            <c:idx val="2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D67C-45FB-A28C-07BE470CCBB3}"/>
              </c:ext>
            </c:extLst>
          </c:dPt>
          <c:dPt>
            <c:idx val="2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D67C-45FB-A28C-07BE470CCBB3}"/>
              </c:ext>
            </c:extLst>
          </c:dPt>
          <c:dPt>
            <c:idx val="2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D67C-45FB-A28C-07BE470CCBB3}"/>
              </c:ext>
            </c:extLst>
          </c:dPt>
          <c:dPt>
            <c:idx val="2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D67C-45FB-A28C-07BE470CCBB3}"/>
              </c:ext>
            </c:extLst>
          </c:dPt>
          <c:dPt>
            <c:idx val="2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D67C-45FB-A28C-07BE470CCBB3}"/>
              </c:ext>
            </c:extLst>
          </c:dPt>
          <c:dPt>
            <c:idx val="2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D67C-45FB-A28C-07BE470CCBB3}"/>
              </c:ext>
            </c:extLst>
          </c:dPt>
          <c:dPt>
            <c:idx val="2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D67C-45FB-A28C-07BE470CCBB3}"/>
              </c:ext>
            </c:extLst>
          </c:dPt>
          <c:dLbls>
            <c:dLbl>
              <c:idx val="1"/>
              <c:layout>
                <c:manualLayout>
                  <c:x val="-0.11635198893353002"/>
                  <c:y val="-0.1719399582351476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7C-45FB-A28C-07BE470CCB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Discapacidad!$D$5:$D$8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Discapacidad!$E$5:$E$8</c:f>
              <c:numCache>
                <c:formatCode>0.00%</c:formatCode>
                <c:ptCount val="3"/>
                <c:pt idx="0">
                  <c:v>9.0909090909090912E-2</c:v>
                </c:pt>
                <c:pt idx="1">
                  <c:v>0.85326953748006384</c:v>
                </c:pt>
                <c:pt idx="2">
                  <c:v>5.5821371610845293E-2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D67C-45FB-A28C-07BE470CC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7488936145755505"/>
          <c:w val="0.33333333333333331"/>
          <c:h val="0.12618292239017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CARACTERIZACION.xlsx]Lengua nativa (2)!TablaDinámica1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lengua nativa de su pueblo.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'Lengua nativa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'Lengua nativa (2)'!$D$5:$D$13</c:f>
              <c:strCache>
                <c:ptCount val="8"/>
                <c:pt idx="0">
                  <c:v>Embera dovida</c:v>
                </c:pt>
                <c:pt idx="1">
                  <c:v>Inga (runa simi)</c:v>
                </c:pt>
                <c:pt idx="2">
                  <c:v>Kamentsa</c:v>
                </c:pt>
                <c:pt idx="3">
                  <c:v>Makuna</c:v>
                </c:pt>
                <c:pt idx="4">
                  <c:v>Nambrik</c:v>
                </c:pt>
                <c:pt idx="5">
                  <c:v>Nonuya</c:v>
                </c:pt>
                <c:pt idx="6">
                  <c:v>U´wa (tunebo)</c:v>
                </c:pt>
                <c:pt idx="7">
                  <c:v>(en blanco)</c:v>
                </c:pt>
              </c:strCache>
            </c:strRef>
          </c:cat>
          <c:val>
            <c:numRef>
              <c:f>'Lengua nativa (2)'!$E$5:$E$13</c:f>
              <c:numCache>
                <c:formatCode>0.00%</c:formatCode>
                <c:ptCount val="8"/>
                <c:pt idx="0">
                  <c:v>1.594896331738437E-3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0.98883572567783096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4A6-41F9-8F93-D7FE86F45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180720"/>
        <c:axId val="468182680"/>
      </c:barChart>
      <c:catAx>
        <c:axId val="46818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2680"/>
        <c:crosses val="autoZero"/>
        <c:auto val="1"/>
        <c:lblAlgn val="ctr"/>
        <c:lblOffset val="100"/>
        <c:noMultiLvlLbl val="0"/>
      </c:catAx>
      <c:valAx>
        <c:axId val="46818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0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CARACTERIZACION.xlsx]Lengua nativa!TablaDinámica1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Habla la lengua nativa de su pueblo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'Lengua nativa'!$E$4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2032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21"/>
          <c:dPt>
            <c:idx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CF9F-4FF0-ABED-3341356205A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CF9F-4FF0-ABED-3341356205A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CF9F-4FF0-ABED-3341356205A6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CF9F-4FF0-ABED-3341356205A6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CF9F-4FF0-ABED-3341356205A6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CF9F-4FF0-ABED-3341356205A6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CF9F-4FF0-ABED-3341356205A6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CF9F-4FF0-ABED-3341356205A6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CF9F-4FF0-ABED-3341356205A6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CF9F-4FF0-ABED-3341356205A6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CF9F-4FF0-ABED-3341356205A6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CF9F-4FF0-ABED-3341356205A6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CF9F-4FF0-ABED-3341356205A6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CF9F-4FF0-ABED-3341356205A6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CF9F-4FF0-ABED-3341356205A6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CF9F-4FF0-ABED-3341356205A6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CF9F-4FF0-ABED-3341356205A6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CF9F-4FF0-ABED-3341356205A6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CF9F-4FF0-ABED-3341356205A6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CF9F-4FF0-ABED-3341356205A6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CF9F-4FF0-ABED-3341356205A6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CF9F-4FF0-ABED-3341356205A6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CF9F-4FF0-ABED-3341356205A6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CF9F-4FF0-ABED-3341356205A6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CF9F-4FF0-ABED-3341356205A6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CF9F-4FF0-ABED-3341356205A6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CF9F-4FF0-ABED-3341356205A6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CF9F-4FF0-ABED-3341356205A6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CF9F-4FF0-ABED-3341356205A6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9F-4FF0-ABED-334135620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'Lengua nativa'!$D$5:$D$8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'Lengua nativa'!$E$5:$E$8</c:f>
              <c:numCache>
                <c:formatCode>0.00%</c:formatCode>
                <c:ptCount val="3"/>
                <c:pt idx="0">
                  <c:v>1.4354066985645933E-2</c:v>
                </c:pt>
                <c:pt idx="1">
                  <c:v>7.3365231259968106E-2</c:v>
                </c:pt>
                <c:pt idx="2">
                  <c:v>0.91228070175438591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CF9F-4FF0-ABED-334135620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6759009138456225"/>
          <c:w val="0.33333333333333331"/>
          <c:h val="0.13591528248749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CARACTERIZACION.xlsx]Se reconoce como!TablaDinámica1</c:name>
    <c:fmtId val="1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se reconoce como perteneciente a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 reconoce como'!$E$4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EE6-4101-91C0-AB75AE77201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E6-4101-91C0-AB75AE77201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EE6-4101-91C0-AB75AE77201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EE6-4101-91C0-AB75AE77201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EE6-4101-91C0-AB75AE77201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EE6-4101-91C0-AB75AE77201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EE6-4101-91C0-AB75AE77201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4EE6-4101-91C0-AB75AE77201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4EE6-4101-91C0-AB75AE77201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4EE6-4101-91C0-AB75AE7720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 reconoce como'!$D$5:$D$15</c:f>
              <c:strCache>
                <c:ptCount val="10"/>
                <c:pt idx="0">
                  <c:v>1. Pueblos indígenas</c:v>
                </c:pt>
                <c:pt idx="1">
                  <c:v>2. Población Gitana o Rrom</c:v>
                </c:pt>
                <c:pt idx="2">
                  <c:v>3. Población Raizal del Archipiélago de San Andrés y Providencia y Santa Catalina</c:v>
                </c:pt>
                <c:pt idx="3">
                  <c:v>5. Población Negra</c:v>
                </c:pt>
                <c:pt idx="4">
                  <c:v>6. Población afrocolombiana</c:v>
                </c:pt>
                <c:pt idx="5">
                  <c:v>7. Población afrodescendiente</c:v>
                </c:pt>
                <c:pt idx="6">
                  <c:v>8. Población Mulata</c:v>
                </c:pt>
                <c:pt idx="7">
                  <c:v>9. Ninguno de los anteriores</c:v>
                </c:pt>
                <c:pt idx="8">
                  <c:v>10. No Sabe / No responde</c:v>
                </c:pt>
                <c:pt idx="9">
                  <c:v>(en blanco)</c:v>
                </c:pt>
              </c:strCache>
            </c:strRef>
          </c:cat>
          <c:val>
            <c:numRef>
              <c:f>'Se reconoce como'!$E$5:$E$15</c:f>
              <c:numCache>
                <c:formatCode>0.00%</c:formatCode>
                <c:ptCount val="10"/>
                <c:pt idx="0">
                  <c:v>2.2328548644338118E-2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9.5693779904306216E-3</c:v>
                </c:pt>
                <c:pt idx="4">
                  <c:v>3.0303030303030304E-2</c:v>
                </c:pt>
                <c:pt idx="5">
                  <c:v>1.7543859649122806E-2</c:v>
                </c:pt>
                <c:pt idx="6">
                  <c:v>1.594896331738437E-3</c:v>
                </c:pt>
                <c:pt idx="7">
                  <c:v>6.379585326953748E-3</c:v>
                </c:pt>
                <c:pt idx="8">
                  <c:v>1.594896331738437E-3</c:v>
                </c:pt>
                <c:pt idx="9">
                  <c:v>0.90749601275917069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EE6-4101-91C0-AB75AE772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176016"/>
        <c:axId val="468182288"/>
      </c:barChart>
      <c:catAx>
        <c:axId val="46817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2288"/>
        <c:crosses val="autoZero"/>
        <c:auto val="1"/>
        <c:lblAlgn val="ctr"/>
        <c:lblOffset val="100"/>
        <c:noMultiLvlLbl val="0"/>
      </c:catAx>
      <c:valAx>
        <c:axId val="46818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7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CARACTERIZACION.xlsx]Grupo Etnico!TablaDinámica1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Miembro de Algún Grupo Etnico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3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'Grupo Etnico'!$E$4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27000" dist="38100" dir="456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0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1A68-4086-8D15-B61F6D0CDB58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1A68-4086-8D15-B61F6D0CDB58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1A68-4086-8D15-B61F6D0CDB58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1A68-4086-8D15-B61F6D0CDB58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1A68-4086-8D15-B61F6D0CDB58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1A68-4086-8D15-B61F6D0CDB58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1A68-4086-8D15-B61F6D0CDB58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1A68-4086-8D15-B61F6D0CDB58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1A68-4086-8D15-B61F6D0CDB58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1A68-4086-8D15-B61F6D0CDB58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1A68-4086-8D15-B61F6D0CDB58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1A68-4086-8D15-B61F6D0CDB58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1A68-4086-8D15-B61F6D0CDB58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1A68-4086-8D15-B61F6D0CDB58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1A68-4086-8D15-B61F6D0CDB58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1A68-4086-8D15-B61F6D0CDB58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1A68-4086-8D15-B61F6D0CDB58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1A68-4086-8D15-B61F6D0CDB58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1A68-4086-8D15-B61F6D0CDB58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1A68-4086-8D15-B61F6D0CDB58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1A68-4086-8D15-B61F6D0CDB58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1A68-4086-8D15-B61F6D0CDB58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1A68-4086-8D15-B61F6D0CDB58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1A68-4086-8D15-B61F6D0CDB58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1A68-4086-8D15-B61F6D0CDB58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1A68-4086-8D15-B61F6D0CDB58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1A68-4086-8D15-B61F6D0CDB58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1A68-4086-8D15-B61F6D0CDB58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1A68-4086-8D15-B61F6D0CDB58}"/>
              </c:ext>
            </c:extLst>
          </c:dPt>
          <c:dLbls>
            <c:dLbl>
              <c:idx val="2"/>
              <c:layout>
                <c:manualLayout>
                  <c:x val="-5.6500649819599909E-2"/>
                  <c:y val="0.115242063720137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68-4086-8D15-B61F6D0CDB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'Grupo Etnico'!$D$5:$D$8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'Grupo Etnico'!$E$5:$E$8</c:f>
              <c:numCache>
                <c:formatCode>0.00%</c:formatCode>
                <c:ptCount val="3"/>
                <c:pt idx="0">
                  <c:v>9.2503987240829352E-2</c:v>
                </c:pt>
                <c:pt idx="1">
                  <c:v>0.88835725677830946</c:v>
                </c:pt>
                <c:pt idx="2">
                  <c:v>1.9138755980861243E-2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A68-4086-8D15-B61F6D0CD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214693352147"/>
          <c:y val="0.76515700136023146"/>
          <c:w val="0.33333333333333331"/>
          <c:h val="0.10428511217119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CARACTERIZACION.xlsx]Gruos Poblacion!TablaDinámica1</c:name>
    <c:fmtId val="1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¿Indique si usted pertenece a alguno(s) de las siguientes grupos poblaciones? (Selección múltiple)</a:t>
            </a:r>
          </a:p>
        </c:rich>
      </c:tx>
      <c:layout>
        <c:manualLayout>
          <c:xMode val="edge"/>
          <c:yMode val="edge"/>
          <c:x val="9.0507483952844636E-2"/>
          <c:y val="1.7301472031956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'Gruos Poblacion'!$E$4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CB6-473E-8D4E-46DD4A08E2A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CB6-473E-8D4E-46DD4A08E2A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CB6-473E-8D4E-46DD4A08E2A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CB6-473E-8D4E-46DD4A08E2A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CB6-473E-8D4E-46DD4A08E2A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CB6-473E-8D4E-46DD4A08E2A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CB6-473E-8D4E-46DD4A08E2A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CB6-473E-8D4E-46DD4A08E2A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CB6-473E-8D4E-46DD4A08E2A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CB6-473E-8D4E-46DD4A08E2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'Gruos Poblacion'!$D$5:$D$66</c:f>
              <c:strCache>
                <c:ptCount val="61"/>
                <c:pt idx="0">
                  <c:v>Campesinos;</c:v>
                </c:pt>
                <c:pt idx="1">
                  <c:v>Cuidadora de persona con discapacidad ;</c:v>
                </c:pt>
                <c:pt idx="2">
                  <c:v>cuidadora de persona con discapacidad de baja autonomía ;Víctima de conflicto armado;Campesinos;</c:v>
                </c:pt>
                <c:pt idx="3">
                  <c:v>Cuidadyde persona con discapacidad (hija);</c:v>
                </c:pt>
                <c:pt idx="4">
                  <c:v>Defensor de DD.HH;</c:v>
                </c:pt>
                <c:pt idx="5">
                  <c:v>Discapacidad ;</c:v>
                </c:pt>
                <c:pt idx="6">
                  <c:v>discapacidad psicosocial;</c:v>
                </c:pt>
                <c:pt idx="7">
                  <c:v>Discapacitados;</c:v>
                </c:pt>
                <c:pt idx="8">
                  <c:v>empresa;</c:v>
                </c:pt>
                <c:pt idx="9">
                  <c:v>Madre cabeza de familia.;</c:v>
                </c:pt>
                <c:pt idx="10">
                  <c:v>Migrantes;</c:v>
                </c:pt>
                <c:pt idx="11">
                  <c:v>Mujer cabeza de hogar ;No Sabe / No responde;</c:v>
                </c:pt>
                <c:pt idx="12">
                  <c:v>Mujer gestante;</c:v>
                </c:pt>
                <c:pt idx="13">
                  <c:v>Mujer;</c:v>
                </c:pt>
                <c:pt idx="14">
                  <c:v>Ninguno de los anteriores;</c:v>
                </c:pt>
                <c:pt idx="15">
                  <c:v>Niños / Niñas / Adolescentes;</c:v>
                </c:pt>
                <c:pt idx="16">
                  <c:v>Niños / Niñas / Adolescentes;Persona mayor (de 60 años o mayor a 60 años);</c:v>
                </c:pt>
                <c:pt idx="17">
                  <c:v>Niños / Niñas / Adolescentes;Persona mayor (de 60 años o mayor a 60 años);discapacidad;</c:v>
                </c:pt>
                <c:pt idx="18">
                  <c:v>Niños / Niñas / Adolescentes;Persona mayor (de 60 años o mayor a 60 años);Mujer gestante;Víctima de conflicto armado;Campesinos;Personas privadas de la libertad;</c:v>
                </c:pt>
                <c:pt idx="19">
                  <c:v>Niños / Niñas / Adolescentes;Persona mayor (de 60 años o mayor a 60 años);Mujer gestante;Víctima de violencias de género;Personas con identidades de género diversas;Habitante de calle;Migrantes;Campesinos;Personas privadas de la libertad;</c:v>
                </c:pt>
                <c:pt idx="20">
                  <c:v>No aplica, es una empresa;</c:v>
                </c:pt>
                <c:pt idx="21">
                  <c:v>No Sabe / No responde;</c:v>
                </c:pt>
                <c:pt idx="22">
                  <c:v>No Sabe / No responde;Madre soltera ;Ninguno de los anteriores;</c:v>
                </c:pt>
                <c:pt idx="23">
                  <c:v>No Sabe / No responde;Ninguno de los anteriores;</c:v>
                </c:pt>
                <c:pt idx="24">
                  <c:v>Persona con Discapacidad Múltiple ;</c:v>
                </c:pt>
                <c:pt idx="25">
                  <c:v>Persona en condición de discapacidad;</c:v>
                </c:pt>
                <c:pt idx="26">
                  <c:v>Persona en Situación de Discapacidad y con Enfermedad Huérfana;</c:v>
                </c:pt>
                <c:pt idx="27">
                  <c:v>Persona mayor (de 60 años o mayor a 60 años);</c:v>
                </c:pt>
                <c:pt idx="28">
                  <c:v>Persona mayor (de 60 años o mayor a 60 años);Adulta mayor;</c:v>
                </c:pt>
                <c:pt idx="29">
                  <c:v>Persona mayor (de 60 años o mayor a 60 años);Campesinos;</c:v>
                </c:pt>
                <c:pt idx="30">
                  <c:v>Persona mayor (de 60 años o mayor a 60 años);Discapacitado de movilidad, múltipñles patolog{ias de base;</c:v>
                </c:pt>
                <c:pt idx="31">
                  <c:v>Persona mayor (de 60 años o mayor a 60 años);Ninguno de los anteriores;</c:v>
                </c:pt>
                <c:pt idx="32">
                  <c:v>Persona mayor (de 60 años o mayor a 60 años);Víctima de conflicto armado;</c:v>
                </c:pt>
                <c:pt idx="33">
                  <c:v>persona menor de 60 años;</c:v>
                </c:pt>
                <c:pt idx="34">
                  <c:v>personas con discapacidad;</c:v>
                </c:pt>
                <c:pt idx="35">
                  <c:v>Personas con identidades de género diversas;</c:v>
                </c:pt>
                <c:pt idx="36">
                  <c:v>Personas con identidades de género diversas;DISCAPACIDAD TOTAL;</c:v>
                </c:pt>
                <c:pt idx="37">
                  <c:v>Personas con identidades de género diversas;Víctima de conflicto armado;</c:v>
                </c:pt>
                <c:pt idx="38">
                  <c:v>Personas firmantes de paz;</c:v>
                </c:pt>
                <c:pt idx="39">
                  <c:v>Personas privadas de la libertad;Ninguno de los anteriores;</c:v>
                </c:pt>
                <c:pt idx="40">
                  <c:v>Personera municpal de Guadalupe Huila;</c:v>
                </c:pt>
                <c:pt idx="41">
                  <c:v>Población general;</c:v>
                </c:pt>
                <c:pt idx="42">
                  <c:v>Profesional de la salud (THS);</c:v>
                </c:pt>
                <c:pt idx="43">
                  <c:v>Sociedad científica;</c:v>
                </c:pt>
                <c:pt idx="44">
                  <c:v>Víctima de conflicto armado;</c:v>
                </c:pt>
                <c:pt idx="45">
                  <c:v>Víctima de conflicto armado;Campesinos;</c:v>
                </c:pt>
                <c:pt idx="46">
                  <c:v>Víctima de conflicto armado;Campesinos;Comunidades Indígenas a Nivel Nacional;</c:v>
                </c:pt>
                <c:pt idx="47">
                  <c:v>Víctima de conflicto armado;Campesinos;Víctima de violencias de género;Personas con identidades de género diversas;</c:v>
                </c:pt>
                <c:pt idx="48">
                  <c:v>Víctima de conflicto armado;Discapacidad múltiples ;</c:v>
                </c:pt>
                <c:pt idx="49">
                  <c:v>Víctima de conflicto armado;Niños / Niñas / Adolescentes;Persona mayor (de 60 años o mayor a 60 años);</c:v>
                </c:pt>
                <c:pt idx="50">
                  <c:v>Víctima de conflicto armado;Persona Discapacitada;</c:v>
                </c:pt>
                <c:pt idx="51">
                  <c:v>Víctima de conflicto armado;Persona mayor (de 60 años o mayor a 60 años);</c:v>
                </c:pt>
                <c:pt idx="52">
                  <c:v>Víctima de conflicto armado;Personas con identidades de género diversas;</c:v>
                </c:pt>
                <c:pt idx="53">
                  <c:v>Víctima de conflicto armado;Personas con identidades de género diversas;Campesinos;</c:v>
                </c:pt>
                <c:pt idx="54">
                  <c:v>Víctima de conflicto armado;Víctima de violencias de género;</c:v>
                </c:pt>
                <c:pt idx="55">
                  <c:v>Víctima de violencias de género;</c:v>
                </c:pt>
                <c:pt idx="56">
                  <c:v>Víctima de violencias de género;Migrantes;</c:v>
                </c:pt>
                <c:pt idx="57">
                  <c:v>Víctima de violencias de género;Personas con discapcidad;</c:v>
                </c:pt>
                <c:pt idx="58">
                  <c:v>Víctima de violencias de género;Víctima de conflicto armado;Campesinos;Personas con identidades de género diversas;</c:v>
                </c:pt>
                <c:pt idx="59">
                  <c:v>Víctima de violencias de género;Víctima de conflicto armado;Migrantes;</c:v>
                </c:pt>
                <c:pt idx="60">
                  <c:v>(en blanco)</c:v>
                </c:pt>
              </c:strCache>
            </c:strRef>
          </c:cat>
          <c:val>
            <c:numRef>
              <c:f>'Gruos Poblacion'!$E$5:$E$66</c:f>
              <c:numCache>
                <c:formatCode>0.00%</c:formatCode>
                <c:ptCount val="61"/>
                <c:pt idx="0">
                  <c:v>1.4354066985645933E-2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3.189792663476874E-3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3.189792663476874E-3</c:v>
                </c:pt>
                <c:pt idx="11">
                  <c:v>1.594896331738437E-3</c:v>
                </c:pt>
                <c:pt idx="12">
                  <c:v>7.9744816586921844E-3</c:v>
                </c:pt>
                <c:pt idx="13">
                  <c:v>1.594896331738437E-3</c:v>
                </c:pt>
                <c:pt idx="14">
                  <c:v>0.64274322169059006</c:v>
                </c:pt>
                <c:pt idx="15">
                  <c:v>1.9138755980861243E-2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2.8708133971291867E-2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9.8883572567783087E-2</c:v>
                </c:pt>
                <c:pt idx="28">
                  <c:v>1.594896331738437E-3</c:v>
                </c:pt>
                <c:pt idx="29">
                  <c:v>1.594896331738437E-3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4.7846889952153108E-3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6.379585326953748E-3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3.189792663476874E-3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1.594896331738437E-3</c:v>
                </c:pt>
                <c:pt idx="43">
                  <c:v>1.594896331738437E-3</c:v>
                </c:pt>
                <c:pt idx="44">
                  <c:v>7.6555023923444973E-2</c:v>
                </c:pt>
                <c:pt idx="45">
                  <c:v>6.379585326953748E-3</c:v>
                </c:pt>
                <c:pt idx="46">
                  <c:v>1.594896331738437E-3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1.594896331738437E-3</c:v>
                </c:pt>
                <c:pt idx="55">
                  <c:v>4.7846889952153108E-3</c:v>
                </c:pt>
                <c:pt idx="56">
                  <c:v>1.594896331738437E-3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B6-473E-8D4E-46DD4A08E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49520"/>
        <c:axId val="473251872"/>
      </c:barChart>
      <c:catAx>
        <c:axId val="47324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1872"/>
        <c:crosses val="autoZero"/>
        <c:auto val="1"/>
        <c:lblAlgn val="ctr"/>
        <c:lblOffset val="100"/>
        <c:noMultiLvlLbl val="0"/>
      </c:catAx>
      <c:valAx>
        <c:axId val="47325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CARACTERIZACION.xlsx]Estado Civil!TablaDinámica1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Estado Civil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'Estado Civil'!$E$4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660-4660-9B7E-7A86B5D0CF79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660-4660-9B7E-7A86B5D0CF79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660-4660-9B7E-7A86B5D0CF7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660-4660-9B7E-7A86B5D0CF7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0-4660-9B7E-7A86B5D0CF79}"/>
              </c:ext>
            </c:extLst>
          </c:dPt>
          <c:dPt>
            <c:idx val="5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9660-4660-9B7E-7A86B5D0CF7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9660-4660-9B7E-7A86B5D0CF7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9660-4660-9B7E-7A86B5D0CF79}"/>
              </c:ext>
            </c:extLst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9660-4660-9B7E-7A86B5D0CF79}"/>
              </c:ext>
            </c:extLst>
          </c:dPt>
          <c:dPt>
            <c:idx val="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9660-4660-9B7E-7A86B5D0CF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'Estado Civil'!$D$5:$D$15</c:f>
              <c:strCache>
                <c:ptCount val="10"/>
                <c:pt idx="0">
                  <c:v>1. Unión libre</c:v>
                </c:pt>
                <c:pt idx="1">
                  <c:v>2. Casado(a)</c:v>
                </c:pt>
                <c:pt idx="2">
                  <c:v>3. Viudo(a)</c:v>
                </c:pt>
                <c:pt idx="3">
                  <c:v>4. Separado(a) o divorciado(a)</c:v>
                </c:pt>
                <c:pt idx="4">
                  <c:v>5. Soltero(a)</c:v>
                </c:pt>
                <c:pt idx="5">
                  <c:v>ONG</c:v>
                </c:pt>
                <c:pt idx="6">
                  <c:v>NO APLICA</c:v>
                </c:pt>
                <c:pt idx="7">
                  <c:v>Empresa</c:v>
                </c:pt>
                <c:pt idx="8">
                  <c:v>No aplica, es una empresa</c:v>
                </c:pt>
                <c:pt idx="9">
                  <c:v>(en blanco)</c:v>
                </c:pt>
              </c:strCache>
            </c:strRef>
          </c:cat>
          <c:val>
            <c:numRef>
              <c:f>'Estado Civil'!$E$5:$E$15</c:f>
              <c:numCache>
                <c:formatCode>0.00%</c:formatCode>
                <c:ptCount val="10"/>
                <c:pt idx="0">
                  <c:v>0.21052631578947367</c:v>
                </c:pt>
                <c:pt idx="1">
                  <c:v>0.25837320574162681</c:v>
                </c:pt>
                <c:pt idx="2">
                  <c:v>1.7543859649122806E-2</c:v>
                </c:pt>
                <c:pt idx="3">
                  <c:v>8.6124401913875603E-2</c:v>
                </c:pt>
                <c:pt idx="4">
                  <c:v>0.41786283891547049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3.189792663476874E-3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660-4660-9B7E-7A86B5D0C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49128"/>
        <c:axId val="473249912"/>
      </c:barChart>
      <c:catAx>
        <c:axId val="47324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912"/>
        <c:crosses val="autoZero"/>
        <c:auto val="1"/>
        <c:lblAlgn val="ctr"/>
        <c:lblOffset val="100"/>
        <c:noMultiLvlLbl val="0"/>
      </c:catAx>
      <c:valAx>
        <c:axId val="47324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CARACTERIZACION.xlsx]Estrato!TablaDinámica1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Estrato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Estrato!$E$4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557-46E6-B29F-1CF3D75E9982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557-46E6-B29F-1CF3D75E9982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557-46E6-B29F-1CF3D75E9982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70C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557-46E6-B29F-1CF3D75E9982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557-46E6-B29F-1CF3D75E9982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557-46E6-B29F-1CF3D75E998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557-46E6-B29F-1CF3D75E9982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>
                <a:solidFill>
                  <a:srgbClr val="00FFFF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557-46E6-B29F-1CF3D75E99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Estrato!$D$5:$D$13</c:f>
              <c:strCache>
                <c:ptCount val="8"/>
                <c:pt idx="0">
                  <c:v>1. Estrato 1</c:v>
                </c:pt>
                <c:pt idx="1">
                  <c:v>2. Estrato 2</c:v>
                </c:pt>
                <c:pt idx="2">
                  <c:v>3. Estrato 3</c:v>
                </c:pt>
                <c:pt idx="3">
                  <c:v>4. Estrato 4</c:v>
                </c:pt>
                <c:pt idx="4">
                  <c:v>5. Estrato 5</c:v>
                </c:pt>
                <c:pt idx="5">
                  <c:v>6. Estrato 6</c:v>
                </c:pt>
                <c:pt idx="6">
                  <c:v>7. No Sabe No responde</c:v>
                </c:pt>
                <c:pt idx="7">
                  <c:v>(en blanco)</c:v>
                </c:pt>
              </c:strCache>
            </c:strRef>
          </c:cat>
          <c:val>
            <c:numRef>
              <c:f>Estrato!$E$5:$E$13</c:f>
              <c:numCache>
                <c:formatCode>0.00%</c:formatCode>
                <c:ptCount val="8"/>
                <c:pt idx="0">
                  <c:v>0.17384370015948963</c:v>
                </c:pt>
                <c:pt idx="1">
                  <c:v>0.29346092503987242</c:v>
                </c:pt>
                <c:pt idx="2">
                  <c:v>0.29505582137161085</c:v>
                </c:pt>
                <c:pt idx="3">
                  <c:v>0.14992025518341306</c:v>
                </c:pt>
                <c:pt idx="4">
                  <c:v>4.4657097288676235E-2</c:v>
                </c:pt>
                <c:pt idx="5">
                  <c:v>1.4354066985645933E-2</c:v>
                </c:pt>
                <c:pt idx="6">
                  <c:v>2.0733652312599681E-2</c:v>
                </c:pt>
                <c:pt idx="7">
                  <c:v>7.9744816586921844E-3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57-46E6-B29F-1CF3D75E9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50304"/>
        <c:axId val="473253832"/>
      </c:barChart>
      <c:catAx>
        <c:axId val="47325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3832"/>
        <c:crosses val="autoZero"/>
        <c:auto val="1"/>
        <c:lblAlgn val="ctr"/>
        <c:lblOffset val="100"/>
        <c:noMultiLvlLbl val="0"/>
      </c:catAx>
      <c:valAx>
        <c:axId val="47325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CARACTERIZACION.xlsx]Zona!TablaDinámica1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4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0.67609892345528355"/>
          <c:h val="0.821333724408050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Zona!$E$4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88A3-45D0-B11B-53631F3D3D0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8A3-45D0-B11B-53631F3D3D0D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88A3-45D0-B11B-53631F3D3D0D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8A3-45D0-B11B-53631F3D3D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Zona!$D$5:$D$9</c:f>
              <c:strCache>
                <c:ptCount val="4"/>
                <c:pt idx="0">
                  <c:v>1. Cabecera municipal (Área urbana donde está ubicada la Alcaldía)</c:v>
                </c:pt>
                <c:pt idx="1">
                  <c:v>2. Centro poblado (Comprende corregimientos municipales, inspecciones de Policía o caseríos)</c:v>
                </c:pt>
                <c:pt idx="2">
                  <c:v>3. Rural Disperso (Corresponde a vereda, campo, resguardo, territorio colectivo)</c:v>
                </c:pt>
                <c:pt idx="3">
                  <c:v>(en blanco)</c:v>
                </c:pt>
              </c:strCache>
            </c:strRef>
          </c:cat>
          <c:val>
            <c:numRef>
              <c:f>Zona!$E$5:$E$9</c:f>
              <c:numCache>
                <c:formatCode>0.00%</c:formatCode>
                <c:ptCount val="4"/>
                <c:pt idx="0">
                  <c:v>0.82456140350877194</c:v>
                </c:pt>
                <c:pt idx="1">
                  <c:v>8.1339712918660281E-2</c:v>
                </c:pt>
                <c:pt idx="2">
                  <c:v>7.6555023923444973E-2</c:v>
                </c:pt>
                <c:pt idx="3">
                  <c:v>1.7543859649122806E-2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3-45D0-B11B-53631F3D3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255008"/>
        <c:axId val="473251088"/>
      </c:barChart>
      <c:catAx>
        <c:axId val="47325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251088"/>
        <c:crosses val="autoZero"/>
        <c:auto val="1"/>
        <c:lblAlgn val="ctr"/>
        <c:lblOffset val="100"/>
        <c:noMultiLvlLbl val="0"/>
      </c:catAx>
      <c:valAx>
        <c:axId val="47325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80112873659298"/>
          <c:y val="0.25295570679771662"/>
          <c:w val="0.24599607868021758"/>
          <c:h val="0.45463413563508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CARACTERIZACION.xlsx]Pais Origen!TablaDinámica1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0.81959667943382697"/>
          <c:h val="0.714905533507720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'Pais Origen'!$E$4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'Pais Origen'!$D$5:$D$13</c:f>
              <c:strCache>
                <c:ptCount val="8"/>
                <c:pt idx="0">
                  <c:v>Argentina</c:v>
                </c:pt>
                <c:pt idx="1">
                  <c:v>Calarca </c:v>
                </c:pt>
                <c:pt idx="2">
                  <c:v>Chile</c:v>
                </c:pt>
                <c:pt idx="3">
                  <c:v>Colombia</c:v>
                </c:pt>
                <c:pt idx="4">
                  <c:v>India </c:v>
                </c:pt>
                <c:pt idx="5">
                  <c:v>Venezuela</c:v>
                </c:pt>
                <c:pt idx="6">
                  <c:v>Venezuela </c:v>
                </c:pt>
                <c:pt idx="7">
                  <c:v>(en blanco)</c:v>
                </c:pt>
              </c:strCache>
            </c:strRef>
          </c:cat>
          <c:val>
            <c:numRef>
              <c:f>'Pais Origen'!$E$5:$E$13</c:f>
              <c:numCache>
                <c:formatCode>0.00%</c:formatCode>
                <c:ptCount val="8"/>
                <c:pt idx="0">
                  <c:v>1.594896331738437E-3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0.97607655502392343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4.7846889952153108E-3</c:v>
                </c:pt>
                <c:pt idx="7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ABB0-46F2-9237-3164B8E58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247560"/>
        <c:axId val="473554608"/>
      </c:barChart>
      <c:catAx>
        <c:axId val="473247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4608"/>
        <c:crosses val="autoZero"/>
        <c:auto val="1"/>
        <c:lblAlgn val="ctr"/>
        <c:lblOffset val="100"/>
        <c:noMultiLvlLbl val="0"/>
      </c:catAx>
      <c:valAx>
        <c:axId val="47355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CARACTERIZACION.xlsx]Natural Juridico!TablaDinámica1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Persona Natural o Jurídica?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'Natural Juridico'!$E$4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dPt>
            <c:idx val="0"/>
            <c:bubble3D val="0"/>
            <c:explosion val="33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850B-4658-B350-9DF080483A6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50B-4658-B350-9DF080483A6F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50B-4658-B350-9DF080483A6F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850B-4658-B350-9DF080483A6F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850B-4658-B350-9DF080483A6F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850B-4658-B350-9DF080483A6F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850B-4658-B350-9DF080483A6F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850B-4658-B350-9DF080483A6F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B44-4C5E-9A52-A942CEE4C32D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850B-4658-B350-9DF080483A6F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850B-4658-B350-9DF080483A6F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850B-4658-B350-9DF080483A6F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B44-4C5E-9A52-A942CEE4C32D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850B-4658-B350-9DF080483A6F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850B-4658-B350-9DF080483A6F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B44-4C5E-9A52-A942CEE4C32D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850B-4658-B350-9DF080483A6F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850B-4658-B350-9DF080483A6F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850B-4658-B350-9DF080483A6F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850B-4658-B350-9DF080483A6F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850B-4658-B350-9DF080483A6F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850B-4658-B350-9DF080483A6F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850B-4658-B350-9DF080483A6F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850B-4658-B350-9DF080483A6F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850B-4658-B350-9DF080483A6F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850B-4658-B350-9DF080483A6F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850B-4658-B350-9DF080483A6F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850B-4658-B350-9DF080483A6F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850B-4658-B350-9DF080483A6F}"/>
              </c:ext>
            </c:extLst>
          </c:dPt>
          <c:dLbls>
            <c:dLbl>
              <c:idx val="0"/>
              <c:layout>
                <c:manualLayout>
                  <c:x val="-0.12119080835307591"/>
                  <c:y val="-8.74515776768779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50B-4658-B350-9DF080483A6F}"/>
                </c:ext>
              </c:extLst>
            </c:dLbl>
            <c:dLbl>
              <c:idx val="1"/>
              <c:layout>
                <c:manualLayout>
                  <c:x val="8.3802659066179064E-2"/>
                  <c:y val="-8.80598501829607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0B-4658-B350-9DF080483A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'Natural Juridico'!$D$5:$D$7</c:f>
              <c:strCache>
                <c:ptCount val="2"/>
                <c:pt idx="0">
                  <c:v>1. Persona natural (Ser humano que ejerce obligaciones a título personal)</c:v>
                </c:pt>
                <c:pt idx="1">
                  <c:v>2. Persona jurídica (Ente jurídico que corresponde a una organización, sociedad o empresa)</c:v>
                </c:pt>
              </c:strCache>
            </c:strRef>
          </c:cat>
          <c:val>
            <c:numRef>
              <c:f>'Natural Juridico'!$E$5:$E$7</c:f>
              <c:numCache>
                <c:formatCode>0.00%</c:formatCode>
                <c:ptCount val="2"/>
                <c:pt idx="0">
                  <c:v>0.89154704944178631</c:v>
                </c:pt>
                <c:pt idx="1">
                  <c:v>0.10845295055821372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850B-4658-B350-9DF080483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213613809222752"/>
          <c:w val="0.33333333333333331"/>
          <c:h val="0.182143992949786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Lugar!$E$4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896-4205-B39B-9713448C992E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896-4205-B39B-9713448C9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896-4205-B39B-9713448C992E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896-4205-B39B-9713448C992E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896-4205-B39B-9713448C992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896-4205-B39B-9713448C992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2896-4205-B39B-9713448C992E}"/>
              </c:ext>
            </c:extLst>
          </c:dPt>
          <c:dPt>
            <c:idx val="9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2896-4205-B39B-9713448C992E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8-2896-4205-B39B-9713448C992E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2896-4205-B39B-9713448C992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6-2896-4205-B39B-9713448C992E}"/>
              </c:ext>
            </c:extLst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896-4205-B39B-9713448C99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33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2896-4205-B39B-9713448C992E}"/>
              </c:ext>
            </c:extLst>
          </c:dPt>
          <c:dPt>
            <c:idx val="17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4-2896-4205-B39B-9713448C992E}"/>
              </c:ext>
            </c:extLst>
          </c:dPt>
          <c:dPt>
            <c:idx val="18"/>
            <c:invertIfNegative val="0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2896-4205-B39B-9713448C992E}"/>
              </c:ext>
            </c:extLst>
          </c:dPt>
          <c:dPt>
            <c:idx val="1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2-2896-4205-B39B-9713448C992E}"/>
              </c:ext>
            </c:extLst>
          </c:dPt>
          <c:dPt>
            <c:idx val="20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2896-4205-B39B-9713448C992E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2896-4205-B39B-9713448C992E}"/>
              </c:ext>
            </c:extLst>
          </c:dPt>
          <c:dPt>
            <c:idx val="22"/>
            <c:invertIfNegative val="0"/>
            <c:bubble3D val="0"/>
            <c:spPr>
              <a:solidFill>
                <a:srgbClr val="0099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2896-4205-B39B-9713448C992E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2896-4205-B39B-9713448C992E}"/>
              </c:ext>
            </c:extLst>
          </c:dPt>
          <c:dPt>
            <c:idx val="24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2896-4205-B39B-9713448C992E}"/>
              </c:ext>
            </c:extLst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2896-4205-B39B-9713448C99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3399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2896-4205-B39B-9713448C992E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2896-4205-B39B-9713448C992E}"/>
              </c:ext>
            </c:extLst>
          </c:dPt>
          <c:dPt>
            <c:idx val="28"/>
            <c:invertIfNegative val="0"/>
            <c:bubble3D val="0"/>
            <c:spPr>
              <a:solidFill>
                <a:srgbClr val="99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2896-4205-B39B-9713448C992E}"/>
              </c:ext>
            </c:extLst>
          </c:dPt>
          <c:dLbls>
            <c:dLbl>
              <c:idx val="1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96-4205-B39B-9713448C99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Lugar!$D$5:$D$36</c:f>
              <c:strCache>
                <c:ptCount val="31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Bogotá D.C.</c:v>
                </c:pt>
                <c:pt idx="5">
                  <c:v>Bolívar</c:v>
                </c:pt>
                <c:pt idx="6">
                  <c:v>Boyacá</c:v>
                </c:pt>
                <c:pt idx="7">
                  <c:v>Caldas</c:v>
                </c:pt>
                <c:pt idx="8">
                  <c:v>Caquetá</c:v>
                </c:pt>
                <c:pt idx="9">
                  <c:v>Casanare</c:v>
                </c:pt>
                <c:pt idx="10">
                  <c:v>Cauca</c:v>
                </c:pt>
                <c:pt idx="11">
                  <c:v>Cesar</c:v>
                </c:pt>
                <c:pt idx="12">
                  <c:v>Chocó</c:v>
                </c:pt>
                <c:pt idx="13">
                  <c:v>Córdoba</c:v>
                </c:pt>
                <c:pt idx="14">
                  <c:v>Cundinamarca</c:v>
                </c:pt>
                <c:pt idx="15">
                  <c:v>Guainía</c:v>
                </c:pt>
                <c:pt idx="16">
                  <c:v>Huila</c:v>
                </c:pt>
                <c:pt idx="17">
                  <c:v>La Guajira</c:v>
                </c:pt>
                <c:pt idx="18">
                  <c:v>Magdalena</c:v>
                </c:pt>
                <c:pt idx="19">
                  <c:v>Meta</c:v>
                </c:pt>
                <c:pt idx="20">
                  <c:v>Nariño</c:v>
                </c:pt>
                <c:pt idx="21">
                  <c:v>Norte de Santander</c:v>
                </c:pt>
                <c:pt idx="22">
                  <c:v>Putumayo</c:v>
                </c:pt>
                <c:pt idx="23">
                  <c:v>Quindío</c:v>
                </c:pt>
                <c:pt idx="24">
                  <c:v>Risaralda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  <c:pt idx="29">
                  <c:v>Vaupés</c:v>
                </c:pt>
                <c:pt idx="30">
                  <c:v>Vichada</c:v>
                </c:pt>
              </c:strCache>
            </c:strRef>
          </c:cat>
          <c:val>
            <c:numRef>
              <c:f>Lugar!$E$5:$E$36</c:f>
              <c:numCache>
                <c:formatCode>0.00%</c:formatCode>
                <c:ptCount val="31"/>
                <c:pt idx="0">
                  <c:v>3.189792663476874E-3</c:v>
                </c:pt>
                <c:pt idx="1">
                  <c:v>0.11802232854864433</c:v>
                </c:pt>
                <c:pt idx="2">
                  <c:v>9.5693779904306216E-3</c:v>
                </c:pt>
                <c:pt idx="3">
                  <c:v>4.4657097288676235E-2</c:v>
                </c:pt>
                <c:pt idx="4">
                  <c:v>0.19776714513556617</c:v>
                </c:pt>
                <c:pt idx="5">
                  <c:v>2.2328548644338118E-2</c:v>
                </c:pt>
                <c:pt idx="6">
                  <c:v>2.5518341307814992E-2</c:v>
                </c:pt>
                <c:pt idx="7">
                  <c:v>7.8149920255183414E-2</c:v>
                </c:pt>
                <c:pt idx="8">
                  <c:v>6.379585326953748E-3</c:v>
                </c:pt>
                <c:pt idx="9">
                  <c:v>1.1164274322169059E-2</c:v>
                </c:pt>
                <c:pt idx="10">
                  <c:v>1.4354066985645933E-2</c:v>
                </c:pt>
                <c:pt idx="11">
                  <c:v>1.4354066985645933E-2</c:v>
                </c:pt>
                <c:pt idx="12">
                  <c:v>4.7846889952153108E-3</c:v>
                </c:pt>
                <c:pt idx="13">
                  <c:v>1.2759170653907496E-2</c:v>
                </c:pt>
                <c:pt idx="14">
                  <c:v>6.8580542264752797E-2</c:v>
                </c:pt>
                <c:pt idx="15">
                  <c:v>3.189792663476874E-3</c:v>
                </c:pt>
                <c:pt idx="16">
                  <c:v>1.4354066985645933E-2</c:v>
                </c:pt>
                <c:pt idx="17">
                  <c:v>6.379585326953748E-3</c:v>
                </c:pt>
                <c:pt idx="18">
                  <c:v>1.5948963317384369E-2</c:v>
                </c:pt>
                <c:pt idx="19">
                  <c:v>2.8708133971291867E-2</c:v>
                </c:pt>
                <c:pt idx="20">
                  <c:v>2.3923444976076555E-2</c:v>
                </c:pt>
                <c:pt idx="21">
                  <c:v>7.4960127591706532E-2</c:v>
                </c:pt>
                <c:pt idx="22">
                  <c:v>4.7846889952153108E-3</c:v>
                </c:pt>
                <c:pt idx="23">
                  <c:v>1.5948963317384369E-2</c:v>
                </c:pt>
                <c:pt idx="24">
                  <c:v>1.5948963317384369E-2</c:v>
                </c:pt>
                <c:pt idx="25">
                  <c:v>5.9011164274322167E-2</c:v>
                </c:pt>
                <c:pt idx="26">
                  <c:v>1.5948963317384369E-2</c:v>
                </c:pt>
                <c:pt idx="27">
                  <c:v>2.0733652312599681E-2</c:v>
                </c:pt>
                <c:pt idx="28">
                  <c:v>6.3795853269537475E-2</c:v>
                </c:pt>
                <c:pt idx="29">
                  <c:v>1.594896331738437E-3</c:v>
                </c:pt>
                <c:pt idx="30">
                  <c:v>3.189792663476874E-3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6-4205-B39B-9713448C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7744"/>
        <c:axId val="473557352"/>
      </c:barChart>
      <c:catAx>
        <c:axId val="47355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7352"/>
        <c:crosses val="autoZero"/>
        <c:auto val="1"/>
        <c:lblAlgn val="ctr"/>
        <c:lblOffset val="100"/>
        <c:noMultiLvlLbl val="0"/>
      </c:catAx>
      <c:valAx>
        <c:axId val="473557352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7744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 (2)!TablaDinámica1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083-496D-8C14-69EB9364456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083-496D-8C14-69EB9364456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083-496D-8C14-69EB9364456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7083-496D-8C14-69EB9364456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7083-496D-8C14-69EB9364456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7083-496D-8C14-69EB9364456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7083-496D-8C14-69EB9364456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7083-496D-8C14-69EB9364456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7083-496D-8C14-69EB9364456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7083-496D-8C14-69EB9364456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7083-496D-8C14-69EB93644565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7083-496D-8C14-69EB93644565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7083-496D-8C14-69EB93644565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7083-496D-8C14-69EB93644565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D-7083-496D-8C14-69EB93644565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7083-496D-8C14-69EB93644565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7083-496D-8C14-69EB93644565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7083-496D-8C14-69EB93644565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7083-496D-8C14-69EB93644565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7083-496D-8C14-69EB93644565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7083-496D-8C14-69EB93644565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7083-496D-8C14-69EB93644565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D-7083-496D-8C14-69EB93644565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7083-496D-8C14-69EB93644565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1-7083-496D-8C14-69EB936445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(2)'!$D$5:$D$177</c:f>
              <c:strCache>
                <c:ptCount val="172"/>
                <c:pt idx="0">
                  <c:v>Abriaquí</c:v>
                </c:pt>
                <c:pt idx="1">
                  <c:v>Acacías</c:v>
                </c:pt>
                <c:pt idx="2">
                  <c:v>Acevedo</c:v>
                </c:pt>
                <c:pt idx="3">
                  <c:v>Agua de Dios</c:v>
                </c:pt>
                <c:pt idx="4">
                  <c:v>Aguachica</c:v>
                </c:pt>
                <c:pt idx="5">
                  <c:v>Aguadas</c:v>
                </c:pt>
                <c:pt idx="6">
                  <c:v>Aguazul</c:v>
                </c:pt>
                <c:pt idx="7">
                  <c:v>Anserma</c:v>
                </c:pt>
                <c:pt idx="8">
                  <c:v>Apartadó</c:v>
                </c:pt>
                <c:pt idx="9">
                  <c:v>Arauca</c:v>
                </c:pt>
                <c:pt idx="10">
                  <c:v>Arauquita</c:v>
                </c:pt>
                <c:pt idx="11">
                  <c:v>Armenia</c:v>
                </c:pt>
                <c:pt idx="12">
                  <c:v>Barbosa</c:v>
                </c:pt>
                <c:pt idx="13">
                  <c:v>Barrancabermeja</c:v>
                </c:pt>
                <c:pt idx="14">
                  <c:v>Barrancas</c:v>
                </c:pt>
                <c:pt idx="15">
                  <c:v>Barranquilla</c:v>
                </c:pt>
                <c:pt idx="16">
                  <c:v>Bello</c:v>
                </c:pt>
                <c:pt idx="17">
                  <c:v>Betulia</c:v>
                </c:pt>
                <c:pt idx="18">
                  <c:v>Bogotá</c:v>
                </c:pt>
                <c:pt idx="19">
                  <c:v>Bogotá D.C.</c:v>
                </c:pt>
                <c:pt idx="20">
                  <c:v>Bucaramanga</c:v>
                </c:pt>
                <c:pt idx="21">
                  <c:v>Buenaventura</c:v>
                </c:pt>
                <c:pt idx="22">
                  <c:v>Buesaco</c:v>
                </c:pt>
                <c:pt idx="23">
                  <c:v>Buga</c:v>
                </c:pt>
                <c:pt idx="24">
                  <c:v>Cajamarca</c:v>
                </c:pt>
                <c:pt idx="25">
                  <c:v>Caldas</c:v>
                </c:pt>
                <c:pt idx="26">
                  <c:v>Cali</c:v>
                </c:pt>
                <c:pt idx="27">
                  <c:v>Cartagena de Indias</c:v>
                </c:pt>
                <c:pt idx="28">
                  <c:v>Cartago</c:v>
                </c:pt>
                <c:pt idx="29">
                  <c:v>Caucasia</c:v>
                </c:pt>
                <c:pt idx="30">
                  <c:v>Chaparral</c:v>
                </c:pt>
                <c:pt idx="31">
                  <c:v>Charalá</c:v>
                </c:pt>
                <c:pt idx="32">
                  <c:v>Chía</c:v>
                </c:pt>
                <c:pt idx="33">
                  <c:v>Chimichagua</c:v>
                </c:pt>
                <c:pt idx="34">
                  <c:v>Chinchiná</c:v>
                </c:pt>
                <c:pt idx="35">
                  <c:v>Chocontá</c:v>
                </c:pt>
                <c:pt idx="36">
                  <c:v>Ciénaga</c:v>
                </c:pt>
                <c:pt idx="37">
                  <c:v>Cimitarra</c:v>
                </c:pt>
                <c:pt idx="38">
                  <c:v>Colón</c:v>
                </c:pt>
                <c:pt idx="39">
                  <c:v>Concepción</c:v>
                </c:pt>
                <c:pt idx="40">
                  <c:v>Contratación</c:v>
                </c:pt>
                <c:pt idx="41">
                  <c:v>Corozal</c:v>
                </c:pt>
                <c:pt idx="42">
                  <c:v>Cúcuta</c:v>
                </c:pt>
                <c:pt idx="43">
                  <c:v>Cumbal</c:v>
                </c:pt>
                <c:pt idx="44">
                  <c:v>Don Matías</c:v>
                </c:pt>
                <c:pt idx="45">
                  <c:v>Dosquebradas</c:v>
                </c:pt>
                <c:pt idx="46">
                  <c:v>Duitama</c:v>
                </c:pt>
                <c:pt idx="47">
                  <c:v>El Carmen de Bolívar</c:v>
                </c:pt>
                <c:pt idx="48">
                  <c:v>El Carmen de Viboral</c:v>
                </c:pt>
                <c:pt idx="49">
                  <c:v>El Colegio</c:v>
                </c:pt>
                <c:pt idx="50">
                  <c:v>El Piñón</c:v>
                </c:pt>
                <c:pt idx="51">
                  <c:v>Envigado</c:v>
                </c:pt>
                <c:pt idx="52">
                  <c:v>Espinal</c:v>
                </c:pt>
                <c:pt idx="53">
                  <c:v>Facatativá</c:v>
                </c:pt>
                <c:pt idx="54">
                  <c:v>Filadelfia</c:v>
                </c:pt>
                <c:pt idx="55">
                  <c:v>Firavitoba</c:v>
                </c:pt>
                <c:pt idx="56">
                  <c:v>Florencia</c:v>
                </c:pt>
                <c:pt idx="57">
                  <c:v>Florida</c:v>
                </c:pt>
                <c:pt idx="58">
                  <c:v>Floridablanca</c:v>
                </c:pt>
                <c:pt idx="59">
                  <c:v>Funza</c:v>
                </c:pt>
                <c:pt idx="60">
                  <c:v>Fusagasugá</c:v>
                </c:pt>
                <c:pt idx="61">
                  <c:v>Garzón</c:v>
                </c:pt>
                <c:pt idx="62">
                  <c:v>Ginebra</c:v>
                </c:pt>
                <c:pt idx="63">
                  <c:v>Girardota</c:v>
                </c:pt>
                <c:pt idx="64">
                  <c:v>Guacarí</c:v>
                </c:pt>
                <c:pt idx="65">
                  <c:v>Guachené</c:v>
                </c:pt>
                <c:pt idx="66">
                  <c:v>Guachetá</c:v>
                </c:pt>
                <c:pt idx="67">
                  <c:v>Guadalupe</c:v>
                </c:pt>
                <c:pt idx="68">
                  <c:v>Guaduas</c:v>
                </c:pt>
                <c:pt idx="69">
                  <c:v>Guatapé</c:v>
                </c:pt>
                <c:pt idx="70">
                  <c:v>Ibagué</c:v>
                </c:pt>
                <c:pt idx="71">
                  <c:v>Iles</c:v>
                </c:pt>
                <c:pt idx="72">
                  <c:v>Inírida</c:v>
                </c:pt>
                <c:pt idx="73">
                  <c:v>Ipiales</c:v>
                </c:pt>
                <c:pt idx="74">
                  <c:v>Itagüí</c:v>
                </c:pt>
                <c:pt idx="75">
                  <c:v>Jamundí</c:v>
                </c:pt>
                <c:pt idx="76">
                  <c:v>La Apartada</c:v>
                </c:pt>
                <c:pt idx="77">
                  <c:v>La Calera</c:v>
                </c:pt>
                <c:pt idx="78">
                  <c:v>La Dorada</c:v>
                </c:pt>
                <c:pt idx="79">
                  <c:v>La Estrella</c:v>
                </c:pt>
                <c:pt idx="80">
                  <c:v>La Paz</c:v>
                </c:pt>
                <c:pt idx="81">
                  <c:v>La Unión</c:v>
                </c:pt>
                <c:pt idx="82">
                  <c:v>Leticia</c:v>
                </c:pt>
                <c:pt idx="83">
                  <c:v>Madrid</c:v>
                </c:pt>
                <c:pt idx="84">
                  <c:v>Magangué</c:v>
                </c:pt>
                <c:pt idx="85">
                  <c:v>Mahates</c:v>
                </c:pt>
                <c:pt idx="86">
                  <c:v>Maicao</c:v>
                </c:pt>
                <c:pt idx="87">
                  <c:v>Málaga</c:v>
                </c:pt>
                <c:pt idx="88">
                  <c:v>Malambo</c:v>
                </c:pt>
                <c:pt idx="89">
                  <c:v>Manizales</c:v>
                </c:pt>
                <c:pt idx="90">
                  <c:v>Manta</c:v>
                </c:pt>
                <c:pt idx="91">
                  <c:v>Marinilla</c:v>
                </c:pt>
                <c:pt idx="92">
                  <c:v>Medellín</c:v>
                </c:pt>
                <c:pt idx="93">
                  <c:v>Miranda</c:v>
                </c:pt>
                <c:pt idx="94">
                  <c:v>Mitú</c:v>
                </c:pt>
                <c:pt idx="95">
                  <c:v>Mocoa</c:v>
                </c:pt>
                <c:pt idx="96">
                  <c:v>Molagavita</c:v>
                </c:pt>
                <c:pt idx="97">
                  <c:v>Mompós</c:v>
                </c:pt>
                <c:pt idx="98">
                  <c:v>Montería</c:v>
                </c:pt>
                <c:pt idx="99">
                  <c:v>Morroa</c:v>
                </c:pt>
                <c:pt idx="100">
                  <c:v>Mosquera</c:v>
                </c:pt>
                <c:pt idx="101">
                  <c:v>Neiva</c:v>
                </c:pt>
                <c:pt idx="102">
                  <c:v>Ocaña</c:v>
                </c:pt>
                <c:pt idx="103">
                  <c:v>Ortega</c:v>
                </c:pt>
                <c:pt idx="104">
                  <c:v>Pácora</c:v>
                </c:pt>
                <c:pt idx="105">
                  <c:v>Palestina</c:v>
                </c:pt>
                <c:pt idx="106">
                  <c:v>Palmira</c:v>
                </c:pt>
                <c:pt idx="107">
                  <c:v>Pamplona</c:v>
                </c:pt>
                <c:pt idx="108">
                  <c:v>Pasto</c:v>
                </c:pt>
                <c:pt idx="109">
                  <c:v>Pensilvania</c:v>
                </c:pt>
                <c:pt idx="110">
                  <c:v>Pereira</c:v>
                </c:pt>
                <c:pt idx="111">
                  <c:v>Pitalito</c:v>
                </c:pt>
                <c:pt idx="112">
                  <c:v>Planeta Rica</c:v>
                </c:pt>
                <c:pt idx="113">
                  <c:v>Popayán</c:v>
                </c:pt>
                <c:pt idx="114">
                  <c:v>Puente Nacional</c:v>
                </c:pt>
                <c:pt idx="115">
                  <c:v>Puerto Boyacá</c:v>
                </c:pt>
                <c:pt idx="116">
                  <c:v>Puerto Carreño</c:v>
                </c:pt>
                <c:pt idx="117">
                  <c:v>Puerto Santander</c:v>
                </c:pt>
                <c:pt idx="118">
                  <c:v>Purificación</c:v>
                </c:pt>
                <c:pt idx="119">
                  <c:v>Quibdó</c:v>
                </c:pt>
                <c:pt idx="120">
                  <c:v>Quimbaya</c:v>
                </c:pt>
                <c:pt idx="121">
                  <c:v>Restrepo</c:v>
                </c:pt>
                <c:pt idx="122">
                  <c:v>Ricaurte</c:v>
                </c:pt>
                <c:pt idx="123">
                  <c:v>Rionegro</c:v>
                </c:pt>
                <c:pt idx="124">
                  <c:v>Risaralda</c:v>
                </c:pt>
                <c:pt idx="125">
                  <c:v>Rovira</c:v>
                </c:pt>
                <c:pt idx="126">
                  <c:v>Sabanagrande</c:v>
                </c:pt>
                <c:pt idx="127">
                  <c:v>Salamina</c:v>
                </c:pt>
                <c:pt idx="128">
                  <c:v>Salento</c:v>
                </c:pt>
                <c:pt idx="129">
                  <c:v>San Benito</c:v>
                </c:pt>
                <c:pt idx="130">
                  <c:v>San Bernardo del Viento</c:v>
                </c:pt>
                <c:pt idx="131">
                  <c:v>San Juan de Arama</c:v>
                </c:pt>
                <c:pt idx="132">
                  <c:v>San Juan de Río Seco</c:v>
                </c:pt>
                <c:pt idx="133">
                  <c:v>San Rafael</c:v>
                </c:pt>
                <c:pt idx="134">
                  <c:v>San Vicente de Chucurí</c:v>
                </c:pt>
                <c:pt idx="135">
                  <c:v>Santa Marta</c:v>
                </c:pt>
                <c:pt idx="136">
                  <c:v>Santa Rosa de Cabal</c:v>
                </c:pt>
                <c:pt idx="137">
                  <c:v>Santander de Quilichao</c:v>
                </c:pt>
                <c:pt idx="138">
                  <c:v>Santuario</c:v>
                </c:pt>
                <c:pt idx="139">
                  <c:v>Saravena</c:v>
                </c:pt>
                <c:pt idx="140">
                  <c:v>Segovia</c:v>
                </c:pt>
                <c:pt idx="141">
                  <c:v>Silvia</c:v>
                </c:pt>
                <c:pt idx="142">
                  <c:v>Sincelejo</c:v>
                </c:pt>
                <c:pt idx="143">
                  <c:v>Sitionuevo</c:v>
                </c:pt>
                <c:pt idx="144">
                  <c:v>Soacha</c:v>
                </c:pt>
                <c:pt idx="145">
                  <c:v>Socorro</c:v>
                </c:pt>
                <c:pt idx="146">
                  <c:v>Sogamoso</c:v>
                </c:pt>
                <c:pt idx="147">
                  <c:v>Soledad</c:v>
                </c:pt>
                <c:pt idx="148">
                  <c:v>Sopo</c:v>
                </c:pt>
                <c:pt idx="149">
                  <c:v>Tame</c:v>
                </c:pt>
                <c:pt idx="150">
                  <c:v>Tena</c:v>
                </c:pt>
                <c:pt idx="151">
                  <c:v>Tenjo</c:v>
                </c:pt>
                <c:pt idx="152">
                  <c:v>Tibiritá</c:v>
                </c:pt>
                <c:pt idx="153">
                  <c:v>Tocancipá</c:v>
                </c:pt>
                <c:pt idx="154">
                  <c:v>Toluviejo</c:v>
                </c:pt>
                <c:pt idx="155">
                  <c:v>Trinidad</c:v>
                </c:pt>
                <c:pt idx="156">
                  <c:v>Tubará</c:v>
                </c:pt>
                <c:pt idx="157">
                  <c:v>Tuchín</c:v>
                </c:pt>
                <c:pt idx="158">
                  <c:v>Tunja</c:v>
                </c:pt>
                <c:pt idx="159">
                  <c:v>Unión Panamericana</c:v>
                </c:pt>
                <c:pt idx="160">
                  <c:v>Uribe</c:v>
                </c:pt>
                <c:pt idx="161">
                  <c:v>Útica</c:v>
                </c:pt>
                <c:pt idx="162">
                  <c:v>Valledupar</c:v>
                </c:pt>
                <c:pt idx="163">
                  <c:v>Victoria</c:v>
                </c:pt>
                <c:pt idx="164">
                  <c:v>Villa del Rosario</c:v>
                </c:pt>
                <c:pt idx="165">
                  <c:v>Villamaría</c:v>
                </c:pt>
                <c:pt idx="166">
                  <c:v>Villavicencio</c:v>
                </c:pt>
                <c:pt idx="167">
                  <c:v>Yopal</c:v>
                </c:pt>
                <c:pt idx="168">
                  <c:v>Yumbo</c:v>
                </c:pt>
                <c:pt idx="169">
                  <c:v>Zaragoza</c:v>
                </c:pt>
                <c:pt idx="170">
                  <c:v>Zipaquirá</c:v>
                </c:pt>
                <c:pt idx="171">
                  <c:v>(en blanco)</c:v>
                </c:pt>
              </c:strCache>
            </c:strRef>
          </c:cat>
          <c:val>
            <c:numRef>
              <c:f>'Lugar (2)'!$E$5:$E$177</c:f>
              <c:numCache>
                <c:formatCode>0.00%</c:formatCode>
                <c:ptCount val="172"/>
                <c:pt idx="0">
                  <c:v>1.594896331738437E-3</c:v>
                </c:pt>
                <c:pt idx="1">
                  <c:v>4.7846889952153108E-3</c:v>
                </c:pt>
                <c:pt idx="2">
                  <c:v>1.594896331738437E-3</c:v>
                </c:pt>
                <c:pt idx="3">
                  <c:v>3.189792663476874E-3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4.7846889952153108E-3</c:v>
                </c:pt>
                <c:pt idx="9">
                  <c:v>3.189792663476874E-3</c:v>
                </c:pt>
                <c:pt idx="10">
                  <c:v>3.189792663476874E-3</c:v>
                </c:pt>
                <c:pt idx="11">
                  <c:v>1.1164274322169059E-2</c:v>
                </c:pt>
                <c:pt idx="12">
                  <c:v>3.189792663476874E-3</c:v>
                </c:pt>
                <c:pt idx="13">
                  <c:v>1.1164274322169059E-2</c:v>
                </c:pt>
                <c:pt idx="14">
                  <c:v>1.594896331738437E-3</c:v>
                </c:pt>
                <c:pt idx="15">
                  <c:v>3.5087719298245612E-2</c:v>
                </c:pt>
                <c:pt idx="16">
                  <c:v>1.1164274322169059E-2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0.19776714513556617</c:v>
                </c:pt>
                <c:pt idx="20">
                  <c:v>1.5948963317384369E-2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4.7846889952153108E-3</c:v>
                </c:pt>
                <c:pt idx="24">
                  <c:v>3.189792663476874E-3</c:v>
                </c:pt>
                <c:pt idx="25">
                  <c:v>3.189792663476874E-3</c:v>
                </c:pt>
                <c:pt idx="26">
                  <c:v>3.6682615629984053E-2</c:v>
                </c:pt>
                <c:pt idx="27">
                  <c:v>1.5948963317384369E-2</c:v>
                </c:pt>
                <c:pt idx="28">
                  <c:v>3.189792663476874E-3</c:v>
                </c:pt>
                <c:pt idx="29">
                  <c:v>4.7846889952153108E-3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1.594896331738437E-3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3.189792663476874E-3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2.5518341307814992E-2</c:v>
                </c:pt>
                <c:pt idx="43">
                  <c:v>1.594896331738437E-3</c:v>
                </c:pt>
                <c:pt idx="44">
                  <c:v>3.189792663476874E-3</c:v>
                </c:pt>
                <c:pt idx="45">
                  <c:v>6.379585326953748E-3</c:v>
                </c:pt>
                <c:pt idx="46">
                  <c:v>3.189792663476874E-3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7.9744816586921844E-3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3.189792663476874E-3</c:v>
                </c:pt>
                <c:pt idx="55">
                  <c:v>3.189792663476874E-3</c:v>
                </c:pt>
                <c:pt idx="56">
                  <c:v>6.379585326953748E-3</c:v>
                </c:pt>
                <c:pt idx="57">
                  <c:v>1.594896331738437E-3</c:v>
                </c:pt>
                <c:pt idx="58">
                  <c:v>1.1164274322169059E-2</c:v>
                </c:pt>
                <c:pt idx="59">
                  <c:v>3.189792663476874E-3</c:v>
                </c:pt>
                <c:pt idx="60">
                  <c:v>4.7846889952153108E-3</c:v>
                </c:pt>
                <c:pt idx="61">
                  <c:v>3.189792663476874E-3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3.189792663476874E-3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1.594896331738437E-3</c:v>
                </c:pt>
                <c:pt idx="68">
                  <c:v>1.594896331738437E-3</c:v>
                </c:pt>
                <c:pt idx="69">
                  <c:v>1.594896331738437E-3</c:v>
                </c:pt>
                <c:pt idx="70">
                  <c:v>9.5693779904306216E-3</c:v>
                </c:pt>
                <c:pt idx="71">
                  <c:v>1.594896331738437E-3</c:v>
                </c:pt>
                <c:pt idx="72">
                  <c:v>3.189792663476874E-3</c:v>
                </c:pt>
                <c:pt idx="73">
                  <c:v>1.594896331738437E-3</c:v>
                </c:pt>
                <c:pt idx="74">
                  <c:v>4.7846889952153108E-3</c:v>
                </c:pt>
                <c:pt idx="75">
                  <c:v>1.594896331738437E-3</c:v>
                </c:pt>
                <c:pt idx="76">
                  <c:v>1.594896331738437E-3</c:v>
                </c:pt>
                <c:pt idx="77">
                  <c:v>1.594896331738437E-3</c:v>
                </c:pt>
                <c:pt idx="78">
                  <c:v>1.594896331738437E-3</c:v>
                </c:pt>
                <c:pt idx="79">
                  <c:v>1.594896331738437E-3</c:v>
                </c:pt>
                <c:pt idx="80">
                  <c:v>3.189792663476874E-3</c:v>
                </c:pt>
                <c:pt idx="81">
                  <c:v>1.594896331738437E-3</c:v>
                </c:pt>
                <c:pt idx="82">
                  <c:v>3.189792663476874E-3</c:v>
                </c:pt>
                <c:pt idx="83">
                  <c:v>4.7846889952153108E-3</c:v>
                </c:pt>
                <c:pt idx="84">
                  <c:v>1.594896331738437E-3</c:v>
                </c:pt>
                <c:pt idx="85">
                  <c:v>1.594896331738437E-3</c:v>
                </c:pt>
                <c:pt idx="86">
                  <c:v>3.189792663476874E-3</c:v>
                </c:pt>
                <c:pt idx="87">
                  <c:v>3.189792663476874E-3</c:v>
                </c:pt>
                <c:pt idx="88">
                  <c:v>3.189792663476874E-3</c:v>
                </c:pt>
                <c:pt idx="89">
                  <c:v>9.5693779904306216E-3</c:v>
                </c:pt>
                <c:pt idx="90">
                  <c:v>1.594896331738437E-3</c:v>
                </c:pt>
                <c:pt idx="91">
                  <c:v>1.594896331738437E-3</c:v>
                </c:pt>
                <c:pt idx="92">
                  <c:v>5.7416267942583733E-2</c:v>
                </c:pt>
                <c:pt idx="93">
                  <c:v>1.594896331738437E-3</c:v>
                </c:pt>
                <c:pt idx="94">
                  <c:v>1.594896331738437E-3</c:v>
                </c:pt>
                <c:pt idx="95">
                  <c:v>3.189792663476874E-3</c:v>
                </c:pt>
                <c:pt idx="96">
                  <c:v>1.594896331738437E-3</c:v>
                </c:pt>
                <c:pt idx="97">
                  <c:v>1.594896331738437E-3</c:v>
                </c:pt>
                <c:pt idx="98">
                  <c:v>6.379585326953748E-3</c:v>
                </c:pt>
                <c:pt idx="99">
                  <c:v>1.594896331738437E-3</c:v>
                </c:pt>
                <c:pt idx="100">
                  <c:v>4.7846889952153108E-3</c:v>
                </c:pt>
                <c:pt idx="101">
                  <c:v>6.379585326953748E-3</c:v>
                </c:pt>
                <c:pt idx="102">
                  <c:v>3.189792663476874E-3</c:v>
                </c:pt>
                <c:pt idx="103">
                  <c:v>1.594896331738437E-3</c:v>
                </c:pt>
                <c:pt idx="104">
                  <c:v>3.189792663476874E-3</c:v>
                </c:pt>
                <c:pt idx="105">
                  <c:v>1.594896331738437E-3</c:v>
                </c:pt>
                <c:pt idx="106">
                  <c:v>4.7846889952153108E-3</c:v>
                </c:pt>
                <c:pt idx="107">
                  <c:v>3.8277511961722487E-2</c:v>
                </c:pt>
                <c:pt idx="108">
                  <c:v>1.5948963317384369E-2</c:v>
                </c:pt>
                <c:pt idx="109">
                  <c:v>3.1897926634768738E-2</c:v>
                </c:pt>
                <c:pt idx="110">
                  <c:v>3.189792663476874E-3</c:v>
                </c:pt>
                <c:pt idx="111">
                  <c:v>1.594896331738437E-3</c:v>
                </c:pt>
                <c:pt idx="112">
                  <c:v>1.594896331738437E-3</c:v>
                </c:pt>
                <c:pt idx="113">
                  <c:v>7.9744816586921844E-3</c:v>
                </c:pt>
                <c:pt idx="114">
                  <c:v>3.189792663476874E-3</c:v>
                </c:pt>
                <c:pt idx="115">
                  <c:v>1.594896331738437E-3</c:v>
                </c:pt>
                <c:pt idx="116">
                  <c:v>3.189792663476874E-3</c:v>
                </c:pt>
                <c:pt idx="117">
                  <c:v>1.594896331738437E-3</c:v>
                </c:pt>
                <c:pt idx="118">
                  <c:v>1.594896331738437E-3</c:v>
                </c:pt>
                <c:pt idx="119">
                  <c:v>3.189792663476874E-3</c:v>
                </c:pt>
                <c:pt idx="120">
                  <c:v>1.594896331738437E-3</c:v>
                </c:pt>
                <c:pt idx="121">
                  <c:v>1.594896331738437E-3</c:v>
                </c:pt>
                <c:pt idx="122">
                  <c:v>1.594896331738437E-3</c:v>
                </c:pt>
                <c:pt idx="123">
                  <c:v>1.594896331738437E-3</c:v>
                </c:pt>
                <c:pt idx="124">
                  <c:v>1.594896331738437E-3</c:v>
                </c:pt>
                <c:pt idx="125">
                  <c:v>1.594896331738437E-3</c:v>
                </c:pt>
                <c:pt idx="126">
                  <c:v>1.594896331738437E-3</c:v>
                </c:pt>
                <c:pt idx="127">
                  <c:v>3.189792663476874E-3</c:v>
                </c:pt>
                <c:pt idx="128">
                  <c:v>3.189792663476874E-3</c:v>
                </c:pt>
                <c:pt idx="129">
                  <c:v>1.594896331738437E-3</c:v>
                </c:pt>
                <c:pt idx="130">
                  <c:v>1.594896331738437E-3</c:v>
                </c:pt>
                <c:pt idx="131">
                  <c:v>1.594896331738437E-3</c:v>
                </c:pt>
                <c:pt idx="132">
                  <c:v>1.594896331738437E-3</c:v>
                </c:pt>
                <c:pt idx="133">
                  <c:v>1.594896331738437E-3</c:v>
                </c:pt>
                <c:pt idx="134">
                  <c:v>3.189792663476874E-3</c:v>
                </c:pt>
                <c:pt idx="135">
                  <c:v>1.1164274322169059E-2</c:v>
                </c:pt>
                <c:pt idx="136">
                  <c:v>3.189792663476874E-3</c:v>
                </c:pt>
                <c:pt idx="137">
                  <c:v>1.594896331738437E-3</c:v>
                </c:pt>
                <c:pt idx="138">
                  <c:v>1.594896331738437E-3</c:v>
                </c:pt>
                <c:pt idx="139">
                  <c:v>1.594896331738437E-3</c:v>
                </c:pt>
                <c:pt idx="140">
                  <c:v>1.594896331738437E-3</c:v>
                </c:pt>
                <c:pt idx="141">
                  <c:v>1.594896331738437E-3</c:v>
                </c:pt>
                <c:pt idx="142">
                  <c:v>1.1164274322169059E-2</c:v>
                </c:pt>
                <c:pt idx="143">
                  <c:v>1.594896331738437E-3</c:v>
                </c:pt>
                <c:pt idx="144">
                  <c:v>9.5693779904306216E-3</c:v>
                </c:pt>
                <c:pt idx="145">
                  <c:v>1.594896331738437E-3</c:v>
                </c:pt>
                <c:pt idx="146">
                  <c:v>4.7846889952153108E-3</c:v>
                </c:pt>
                <c:pt idx="147">
                  <c:v>3.189792663476874E-3</c:v>
                </c:pt>
                <c:pt idx="148">
                  <c:v>1.594896331738437E-3</c:v>
                </c:pt>
                <c:pt idx="149">
                  <c:v>1.594896331738437E-3</c:v>
                </c:pt>
                <c:pt idx="150">
                  <c:v>1.594896331738437E-3</c:v>
                </c:pt>
                <c:pt idx="151">
                  <c:v>3.189792663476874E-3</c:v>
                </c:pt>
                <c:pt idx="152">
                  <c:v>3.189792663476874E-3</c:v>
                </c:pt>
                <c:pt idx="153">
                  <c:v>1.594896331738437E-3</c:v>
                </c:pt>
                <c:pt idx="154">
                  <c:v>1.594896331738437E-3</c:v>
                </c:pt>
                <c:pt idx="155">
                  <c:v>1.594896331738437E-3</c:v>
                </c:pt>
                <c:pt idx="156">
                  <c:v>1.594896331738437E-3</c:v>
                </c:pt>
                <c:pt idx="157">
                  <c:v>1.594896331738437E-3</c:v>
                </c:pt>
                <c:pt idx="158">
                  <c:v>1.1164274322169059E-2</c:v>
                </c:pt>
                <c:pt idx="159">
                  <c:v>1.594896331738437E-3</c:v>
                </c:pt>
                <c:pt idx="160">
                  <c:v>1.594896331738437E-3</c:v>
                </c:pt>
                <c:pt idx="161">
                  <c:v>1.594896331738437E-3</c:v>
                </c:pt>
                <c:pt idx="162">
                  <c:v>7.9744816586921844E-3</c:v>
                </c:pt>
                <c:pt idx="163">
                  <c:v>3.189792663476874E-3</c:v>
                </c:pt>
                <c:pt idx="164">
                  <c:v>1.594896331738437E-3</c:v>
                </c:pt>
                <c:pt idx="165">
                  <c:v>1.4354066985645933E-2</c:v>
                </c:pt>
                <c:pt idx="166">
                  <c:v>2.0733652312599681E-2</c:v>
                </c:pt>
                <c:pt idx="167">
                  <c:v>6.379585326953748E-3</c:v>
                </c:pt>
                <c:pt idx="168">
                  <c:v>3.189792663476874E-3</c:v>
                </c:pt>
                <c:pt idx="169">
                  <c:v>1.594896331738437E-3</c:v>
                </c:pt>
                <c:pt idx="170">
                  <c:v>4.7846889952153108E-3</c:v>
                </c:pt>
                <c:pt idx="171">
                  <c:v>1.2759170653907496E-2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7083-496D-8C14-69EB93644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3432"/>
        <c:axId val="473555392"/>
      </c:barChart>
      <c:catAx>
        <c:axId val="47355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5392"/>
        <c:crosses val="autoZero"/>
        <c:auto val="1"/>
        <c:lblAlgn val="ctr"/>
        <c:lblOffset val="100"/>
        <c:noMultiLvlLbl val="0"/>
      </c:catAx>
      <c:valAx>
        <c:axId val="473555392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3432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 (3)!TablaDinámica1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(3)'!$E$4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0A5-4C9E-B565-14A0E9D80CF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0A5-4C9E-B565-14A0E9D80CF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0A5-4C9E-B565-14A0E9D80CF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0A5-4C9E-B565-14A0E9D80CF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0A5-4C9E-B565-14A0E9D80CF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0A5-4C9E-B565-14A0E9D80CF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0A5-4C9E-B565-14A0E9D80C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0A5-4C9E-B565-14A0E9D80CF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0A5-4C9E-B565-14A0E9D80CF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0A5-4C9E-B565-14A0E9D80CF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0A5-4C9E-B565-14A0E9D80CF4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0A5-4C9E-B565-14A0E9D80CF4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C0A5-4C9E-B565-14A0E9D80CF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0A5-4C9E-B565-14A0E9D80CF4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C0A5-4C9E-B565-14A0E9D80CF4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C0A5-4C9E-B565-14A0E9D80CF4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0A5-4C9E-B565-14A0E9D80CF4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C0A5-4C9E-B565-14A0E9D80CF4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C0A5-4C9E-B565-14A0E9D80CF4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C0A5-4C9E-B565-14A0E9D80CF4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C0A5-4C9E-B565-14A0E9D80CF4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C0A5-4C9E-B565-14A0E9D80CF4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C0A5-4C9E-B565-14A0E9D80CF4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C0A5-4C9E-B565-14A0E9D80CF4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C0A5-4C9E-B565-14A0E9D80C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(3)'!$D$5:$D$23</c:f>
              <c:strCache>
                <c:ptCount val="18"/>
                <c:pt idx="0">
                  <c:v>Bosa</c:v>
                </c:pt>
                <c:pt idx="1">
                  <c:v>Chapinero</c:v>
                </c:pt>
                <c:pt idx="2">
                  <c:v>Ciudad Bolívar</c:v>
                </c:pt>
                <c:pt idx="3">
                  <c:v>Engativá</c:v>
                </c:pt>
                <c:pt idx="4">
                  <c:v>Fontibón</c:v>
                </c:pt>
                <c:pt idx="5">
                  <c:v>Kennedy</c:v>
                </c:pt>
                <c:pt idx="6">
                  <c:v>La Candelaria</c:v>
                </c:pt>
                <c:pt idx="7">
                  <c:v>Los Mártires</c:v>
                </c:pt>
                <c:pt idx="8">
                  <c:v>Puente Aranda</c:v>
                </c:pt>
                <c:pt idx="9">
                  <c:v>Rafael Uribe Uribe</c:v>
                </c:pt>
                <c:pt idx="10">
                  <c:v>San Cristóbal</c:v>
                </c:pt>
                <c:pt idx="11">
                  <c:v>Santa Fe</c:v>
                </c:pt>
                <c:pt idx="12">
                  <c:v>Suba</c:v>
                </c:pt>
                <c:pt idx="13">
                  <c:v>Teusaquillo</c:v>
                </c:pt>
                <c:pt idx="14">
                  <c:v>Tunjuelito</c:v>
                </c:pt>
                <c:pt idx="15">
                  <c:v>Usaquén</c:v>
                </c:pt>
                <c:pt idx="16">
                  <c:v>Usme</c:v>
                </c:pt>
                <c:pt idx="17">
                  <c:v>(en blanco)</c:v>
                </c:pt>
              </c:strCache>
            </c:strRef>
          </c:cat>
          <c:val>
            <c:numRef>
              <c:f>'Lugar (3)'!$E$5:$E$23</c:f>
              <c:numCache>
                <c:formatCode>0.00%</c:formatCode>
                <c:ptCount val="18"/>
                <c:pt idx="0">
                  <c:v>3.2258064516129031E-2</c:v>
                </c:pt>
                <c:pt idx="1">
                  <c:v>6.4516129032258063E-2</c:v>
                </c:pt>
                <c:pt idx="2">
                  <c:v>3.2258064516129031E-2</c:v>
                </c:pt>
                <c:pt idx="3">
                  <c:v>6.4516129032258063E-2</c:v>
                </c:pt>
                <c:pt idx="4">
                  <c:v>9.6774193548387094E-2</c:v>
                </c:pt>
                <c:pt idx="5">
                  <c:v>0.16935483870967741</c:v>
                </c:pt>
                <c:pt idx="6">
                  <c:v>8.0645161290322578E-3</c:v>
                </c:pt>
                <c:pt idx="7">
                  <c:v>2.4193548387096774E-2</c:v>
                </c:pt>
                <c:pt idx="8">
                  <c:v>4.8387096774193547E-2</c:v>
                </c:pt>
                <c:pt idx="9">
                  <c:v>4.8387096774193547E-2</c:v>
                </c:pt>
                <c:pt idx="10">
                  <c:v>1.6129032258064516E-2</c:v>
                </c:pt>
                <c:pt idx="11">
                  <c:v>8.0645161290322578E-3</c:v>
                </c:pt>
                <c:pt idx="12">
                  <c:v>0.21774193548387097</c:v>
                </c:pt>
                <c:pt idx="13">
                  <c:v>4.8387096774193547E-2</c:v>
                </c:pt>
                <c:pt idx="14">
                  <c:v>1.6129032258064516E-2</c:v>
                </c:pt>
                <c:pt idx="15">
                  <c:v>8.0645161290322578E-2</c:v>
                </c:pt>
                <c:pt idx="16">
                  <c:v>8.0645161290322578E-3</c:v>
                </c:pt>
                <c:pt idx="17">
                  <c:v>1.6129032258064516E-2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0A5-4C9E-B565-14A0E9D80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1472"/>
        <c:axId val="473551864"/>
      </c:barChart>
      <c:catAx>
        <c:axId val="47355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1864"/>
        <c:crosses val="autoZero"/>
        <c:auto val="1"/>
        <c:lblAlgn val="ctr"/>
        <c:lblOffset val="100"/>
        <c:noMultiLvlLbl val="0"/>
      </c:catAx>
      <c:valAx>
        <c:axId val="473551864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1472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 (4)!TablaDinámica1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  - Cantidad de Encuestas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3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(4)'!$E$4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896-4205-B39B-9713448C992E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896-4205-B39B-9713448C9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896-4205-B39B-9713448C992E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896-4205-B39B-9713448C992E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896-4205-B39B-9713448C992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896-4205-B39B-9713448C992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2896-4205-B39B-9713448C992E}"/>
              </c:ext>
            </c:extLst>
          </c:dPt>
          <c:dPt>
            <c:idx val="9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2896-4205-B39B-9713448C992E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8-2896-4205-B39B-9713448C992E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2896-4205-B39B-9713448C992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6-2896-4205-B39B-9713448C992E}"/>
              </c:ext>
            </c:extLst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896-4205-B39B-9713448C99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33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2896-4205-B39B-9713448C992E}"/>
              </c:ext>
            </c:extLst>
          </c:dPt>
          <c:dPt>
            <c:idx val="17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4-2896-4205-B39B-9713448C992E}"/>
              </c:ext>
            </c:extLst>
          </c:dPt>
          <c:dPt>
            <c:idx val="18"/>
            <c:invertIfNegative val="0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2896-4205-B39B-9713448C992E}"/>
              </c:ext>
            </c:extLst>
          </c:dPt>
          <c:dPt>
            <c:idx val="1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2-2896-4205-B39B-9713448C992E}"/>
              </c:ext>
            </c:extLst>
          </c:dPt>
          <c:dPt>
            <c:idx val="20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2896-4205-B39B-9713448C992E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2896-4205-B39B-9713448C992E}"/>
              </c:ext>
            </c:extLst>
          </c:dPt>
          <c:dPt>
            <c:idx val="22"/>
            <c:invertIfNegative val="0"/>
            <c:bubble3D val="0"/>
            <c:spPr>
              <a:solidFill>
                <a:srgbClr val="0099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2896-4205-B39B-9713448C992E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2896-4205-B39B-9713448C992E}"/>
              </c:ext>
            </c:extLst>
          </c:dPt>
          <c:dPt>
            <c:idx val="24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2896-4205-B39B-9713448C992E}"/>
              </c:ext>
            </c:extLst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2896-4205-B39B-9713448C99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3399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2896-4205-B39B-9713448C992E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2896-4205-B39B-9713448C992E}"/>
              </c:ext>
            </c:extLst>
          </c:dPt>
          <c:dPt>
            <c:idx val="28"/>
            <c:invertIfNegative val="0"/>
            <c:bubble3D val="0"/>
            <c:spPr>
              <a:solidFill>
                <a:srgbClr val="99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2896-4205-B39B-9713448C992E}"/>
              </c:ext>
            </c:extLst>
          </c:dPt>
          <c:dLbls>
            <c:dLbl>
              <c:idx val="1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96-4205-B39B-9713448C99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(4)'!$D$5:$D$36</c:f>
              <c:strCache>
                <c:ptCount val="31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Bogotá D.C.</c:v>
                </c:pt>
                <c:pt idx="5">
                  <c:v>Bolívar</c:v>
                </c:pt>
                <c:pt idx="6">
                  <c:v>Boyacá</c:v>
                </c:pt>
                <c:pt idx="7">
                  <c:v>Caldas</c:v>
                </c:pt>
                <c:pt idx="8">
                  <c:v>Caquetá</c:v>
                </c:pt>
                <c:pt idx="9">
                  <c:v>Casanare</c:v>
                </c:pt>
                <c:pt idx="10">
                  <c:v>Cauca</c:v>
                </c:pt>
                <c:pt idx="11">
                  <c:v>Cesar</c:v>
                </c:pt>
                <c:pt idx="12">
                  <c:v>Chocó</c:v>
                </c:pt>
                <c:pt idx="13">
                  <c:v>Córdoba</c:v>
                </c:pt>
                <c:pt idx="14">
                  <c:v>Cundinamarca</c:v>
                </c:pt>
                <c:pt idx="15">
                  <c:v>Guainía</c:v>
                </c:pt>
                <c:pt idx="16">
                  <c:v>Huila</c:v>
                </c:pt>
                <c:pt idx="17">
                  <c:v>La Guajira</c:v>
                </c:pt>
                <c:pt idx="18">
                  <c:v>Magdalena</c:v>
                </c:pt>
                <c:pt idx="19">
                  <c:v>Meta</c:v>
                </c:pt>
                <c:pt idx="20">
                  <c:v>Nariño</c:v>
                </c:pt>
                <c:pt idx="21">
                  <c:v>Norte de Santander</c:v>
                </c:pt>
                <c:pt idx="22">
                  <c:v>Putumayo</c:v>
                </c:pt>
                <c:pt idx="23">
                  <c:v>Quindío</c:v>
                </c:pt>
                <c:pt idx="24">
                  <c:v>Risaralda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  <c:pt idx="29">
                  <c:v>Vaupés</c:v>
                </c:pt>
                <c:pt idx="30">
                  <c:v>Vichada</c:v>
                </c:pt>
              </c:strCache>
            </c:strRef>
          </c:cat>
          <c:val>
            <c:numRef>
              <c:f>'Lugar (4)'!$E$5:$E$36</c:f>
              <c:numCache>
                <c:formatCode>General</c:formatCode>
                <c:ptCount val="31"/>
                <c:pt idx="0">
                  <c:v>2</c:v>
                </c:pt>
                <c:pt idx="1">
                  <c:v>74</c:v>
                </c:pt>
                <c:pt idx="2">
                  <c:v>6</c:v>
                </c:pt>
                <c:pt idx="3">
                  <c:v>28</c:v>
                </c:pt>
                <c:pt idx="4">
                  <c:v>124</c:v>
                </c:pt>
                <c:pt idx="5">
                  <c:v>14</c:v>
                </c:pt>
                <c:pt idx="6">
                  <c:v>16</c:v>
                </c:pt>
                <c:pt idx="7">
                  <c:v>49</c:v>
                </c:pt>
                <c:pt idx="8">
                  <c:v>4</c:v>
                </c:pt>
                <c:pt idx="9">
                  <c:v>7</c:v>
                </c:pt>
                <c:pt idx="10">
                  <c:v>9</c:v>
                </c:pt>
                <c:pt idx="11">
                  <c:v>9</c:v>
                </c:pt>
                <c:pt idx="12">
                  <c:v>3</c:v>
                </c:pt>
                <c:pt idx="13">
                  <c:v>8</c:v>
                </c:pt>
                <c:pt idx="14">
                  <c:v>43</c:v>
                </c:pt>
                <c:pt idx="15">
                  <c:v>2</c:v>
                </c:pt>
                <c:pt idx="16">
                  <c:v>9</c:v>
                </c:pt>
                <c:pt idx="17">
                  <c:v>4</c:v>
                </c:pt>
                <c:pt idx="18">
                  <c:v>10</c:v>
                </c:pt>
                <c:pt idx="19">
                  <c:v>18</c:v>
                </c:pt>
                <c:pt idx="20">
                  <c:v>15</c:v>
                </c:pt>
                <c:pt idx="21">
                  <c:v>47</c:v>
                </c:pt>
                <c:pt idx="22">
                  <c:v>3</c:v>
                </c:pt>
                <c:pt idx="23">
                  <c:v>10</c:v>
                </c:pt>
                <c:pt idx="24">
                  <c:v>10</c:v>
                </c:pt>
                <c:pt idx="25">
                  <c:v>37</c:v>
                </c:pt>
                <c:pt idx="26">
                  <c:v>10</c:v>
                </c:pt>
                <c:pt idx="27">
                  <c:v>13</c:v>
                </c:pt>
                <c:pt idx="28">
                  <c:v>40</c:v>
                </c:pt>
                <c:pt idx="29">
                  <c:v>1</c:v>
                </c:pt>
                <c:pt idx="3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6-4205-B39B-9713448C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6568"/>
        <c:axId val="473556960"/>
      </c:barChart>
      <c:catAx>
        <c:axId val="473556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6960"/>
        <c:crosses val="autoZero"/>
        <c:auto val="1"/>
        <c:lblAlgn val="ctr"/>
        <c:lblOffset val="100"/>
        <c:noMultiLvlLbl val="0"/>
      </c:catAx>
      <c:valAx>
        <c:axId val="473556960"/>
        <c:scaling>
          <c:orientation val="minMax"/>
          <c:max val="130"/>
          <c:min val="0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6568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 (5)!TablaDinámica1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  -  Cantidad de Encuestas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(5)'!$E$4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083-496D-8C14-69EB9364456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083-496D-8C14-69EB9364456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083-496D-8C14-69EB9364456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7083-496D-8C14-69EB9364456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7083-496D-8C14-69EB9364456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7083-496D-8C14-69EB9364456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7083-496D-8C14-69EB9364456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7083-496D-8C14-69EB9364456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7083-496D-8C14-69EB9364456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7083-496D-8C14-69EB9364456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7083-496D-8C14-69EB93644565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7083-496D-8C14-69EB93644565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7083-496D-8C14-69EB93644565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7083-496D-8C14-69EB93644565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D-7083-496D-8C14-69EB93644565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7083-496D-8C14-69EB93644565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7083-496D-8C14-69EB93644565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7083-496D-8C14-69EB93644565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7083-496D-8C14-69EB93644565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7083-496D-8C14-69EB93644565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7083-496D-8C14-69EB93644565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7083-496D-8C14-69EB93644565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D-7083-496D-8C14-69EB93644565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7083-496D-8C14-69EB93644565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1-7083-496D-8C14-69EB936445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(5)'!$D$5:$D$26</c:f>
              <c:strCache>
                <c:ptCount val="21"/>
                <c:pt idx="0">
                  <c:v>Abriaquí</c:v>
                </c:pt>
                <c:pt idx="1">
                  <c:v>Apartadó</c:v>
                </c:pt>
                <c:pt idx="2">
                  <c:v>Barbosa</c:v>
                </c:pt>
                <c:pt idx="3">
                  <c:v>Bello</c:v>
                </c:pt>
                <c:pt idx="4">
                  <c:v>Betulia</c:v>
                </c:pt>
                <c:pt idx="5">
                  <c:v>Caldas</c:v>
                </c:pt>
                <c:pt idx="6">
                  <c:v>Caucasia</c:v>
                </c:pt>
                <c:pt idx="7">
                  <c:v>Don Matías</c:v>
                </c:pt>
                <c:pt idx="8">
                  <c:v>El Carmen de Viboral</c:v>
                </c:pt>
                <c:pt idx="9">
                  <c:v>Envigado</c:v>
                </c:pt>
                <c:pt idx="10">
                  <c:v>Girardota</c:v>
                </c:pt>
                <c:pt idx="11">
                  <c:v>Guatapé</c:v>
                </c:pt>
                <c:pt idx="12">
                  <c:v>Itagüí</c:v>
                </c:pt>
                <c:pt idx="13">
                  <c:v>La Estrella</c:v>
                </c:pt>
                <c:pt idx="14">
                  <c:v>Marinilla</c:v>
                </c:pt>
                <c:pt idx="15">
                  <c:v>Medellín</c:v>
                </c:pt>
                <c:pt idx="16">
                  <c:v>Rionegro</c:v>
                </c:pt>
                <c:pt idx="17">
                  <c:v>San Rafael</c:v>
                </c:pt>
                <c:pt idx="18">
                  <c:v>Segovia</c:v>
                </c:pt>
                <c:pt idx="19">
                  <c:v>Zaragoza</c:v>
                </c:pt>
                <c:pt idx="20">
                  <c:v>(en blanco)</c:v>
                </c:pt>
              </c:strCache>
            </c:strRef>
          </c:cat>
          <c:val>
            <c:numRef>
              <c:f>'Lugar (5)'!$E$5:$E$26</c:f>
              <c:numCache>
                <c:formatCode>General</c:formatCode>
                <c:ptCount val="21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36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7083-496D-8C14-69EB93644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40400"/>
        <c:axId val="473536088"/>
      </c:barChart>
      <c:catAx>
        <c:axId val="4735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6088"/>
        <c:crosses val="autoZero"/>
        <c:auto val="1"/>
        <c:lblAlgn val="ctr"/>
        <c:lblOffset val="100"/>
        <c:noMultiLvlLbl val="0"/>
      </c:catAx>
      <c:valAx>
        <c:axId val="473536088"/>
        <c:scaling>
          <c:orientation val="minMax"/>
          <c:max val="5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0400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CARACTERIZACION.xlsx]Lugar (6)!TablaDinámica1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(6)'!$E$4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0A5-4C9E-B565-14A0E9D80CF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0A5-4C9E-B565-14A0E9D80CF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0A5-4C9E-B565-14A0E9D80CF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0A5-4C9E-B565-14A0E9D80CF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0A5-4C9E-B565-14A0E9D80CF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0A5-4C9E-B565-14A0E9D80CF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0A5-4C9E-B565-14A0E9D80C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0A5-4C9E-B565-14A0E9D80CF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0A5-4C9E-B565-14A0E9D80CF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0A5-4C9E-B565-14A0E9D80CF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0A5-4C9E-B565-14A0E9D80CF4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0A5-4C9E-B565-14A0E9D80CF4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C0A5-4C9E-B565-14A0E9D80CF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0A5-4C9E-B565-14A0E9D80CF4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C0A5-4C9E-B565-14A0E9D80CF4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C0A5-4C9E-B565-14A0E9D80CF4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0A5-4C9E-B565-14A0E9D80CF4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C0A5-4C9E-B565-14A0E9D80CF4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C0A5-4C9E-B565-14A0E9D80CF4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C0A5-4C9E-B565-14A0E9D80CF4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C0A5-4C9E-B565-14A0E9D80CF4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C0A5-4C9E-B565-14A0E9D80CF4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C0A5-4C9E-B565-14A0E9D80CF4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C0A5-4C9E-B565-14A0E9D80CF4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C0A5-4C9E-B565-14A0E9D80C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(6)'!$D$5:$D$23</c:f>
              <c:strCache>
                <c:ptCount val="18"/>
                <c:pt idx="0">
                  <c:v>Bosa</c:v>
                </c:pt>
                <c:pt idx="1">
                  <c:v>Chapinero</c:v>
                </c:pt>
                <c:pt idx="2">
                  <c:v>Ciudad Bolívar</c:v>
                </c:pt>
                <c:pt idx="3">
                  <c:v>Engativá</c:v>
                </c:pt>
                <c:pt idx="4">
                  <c:v>Fontibón</c:v>
                </c:pt>
                <c:pt idx="5">
                  <c:v>Kennedy</c:v>
                </c:pt>
                <c:pt idx="6">
                  <c:v>La Candelaria</c:v>
                </c:pt>
                <c:pt idx="7">
                  <c:v>Los Mártires</c:v>
                </c:pt>
                <c:pt idx="8">
                  <c:v>Puente Aranda</c:v>
                </c:pt>
                <c:pt idx="9">
                  <c:v>Rafael Uribe Uribe</c:v>
                </c:pt>
                <c:pt idx="10">
                  <c:v>San Cristóbal</c:v>
                </c:pt>
                <c:pt idx="11">
                  <c:v>Santa Fe</c:v>
                </c:pt>
                <c:pt idx="12">
                  <c:v>Suba</c:v>
                </c:pt>
                <c:pt idx="13">
                  <c:v>Teusaquillo</c:v>
                </c:pt>
                <c:pt idx="14">
                  <c:v>Tunjuelito</c:v>
                </c:pt>
                <c:pt idx="15">
                  <c:v>Usaquén</c:v>
                </c:pt>
                <c:pt idx="16">
                  <c:v>Usme</c:v>
                </c:pt>
                <c:pt idx="17">
                  <c:v>(en blanco)</c:v>
                </c:pt>
              </c:strCache>
            </c:strRef>
          </c:cat>
          <c:val>
            <c:numRef>
              <c:f>'Lugar (6)'!$E$5:$E$23</c:f>
              <c:numCache>
                <c:formatCode>General</c:formatCode>
                <c:ptCount val="18"/>
                <c:pt idx="0">
                  <c:v>4</c:v>
                </c:pt>
                <c:pt idx="1">
                  <c:v>8</c:v>
                </c:pt>
                <c:pt idx="2">
                  <c:v>4</c:v>
                </c:pt>
                <c:pt idx="3">
                  <c:v>8</c:v>
                </c:pt>
                <c:pt idx="4">
                  <c:v>12</c:v>
                </c:pt>
                <c:pt idx="5">
                  <c:v>21</c:v>
                </c:pt>
                <c:pt idx="6">
                  <c:v>1</c:v>
                </c:pt>
                <c:pt idx="7">
                  <c:v>3</c:v>
                </c:pt>
                <c:pt idx="8">
                  <c:v>6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  <c:pt idx="12">
                  <c:v>27</c:v>
                </c:pt>
                <c:pt idx="13">
                  <c:v>6</c:v>
                </c:pt>
                <c:pt idx="14">
                  <c:v>2</c:v>
                </c:pt>
                <c:pt idx="15">
                  <c:v>10</c:v>
                </c:pt>
                <c:pt idx="16">
                  <c:v>1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0A5-4C9E-B565-14A0E9D80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7656"/>
        <c:axId val="473541576"/>
      </c:barChart>
      <c:catAx>
        <c:axId val="473537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1576"/>
        <c:crosses val="autoZero"/>
        <c:auto val="1"/>
        <c:lblAlgn val="ctr"/>
        <c:lblOffset val="100"/>
        <c:noMultiLvlLbl val="0"/>
      </c:catAx>
      <c:valAx>
        <c:axId val="473541576"/>
        <c:scaling>
          <c:orientation val="minMax"/>
          <c:max val="30"/>
          <c:min val="2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7656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CARACTERIZACION.xlsx]Rango DANE!TablaDinámica1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edad actual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7"/>
        <c:spPr>
          <a:solidFill>
            <a:srgbClr val="7030A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9"/>
        <c:spPr>
          <a:solidFill>
            <a:srgbClr val="FFC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10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1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2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4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5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6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7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8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8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2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  <c:dLbl>
          <c:idx val="0"/>
          <c:layout>
            <c:manualLayout>
              <c:x val="-0.16370499990090162"/>
              <c:y val="-0.241838203030995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rgbClr val="0070C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5"/>
        <c:spPr>
          <a:solidFill>
            <a:srgbClr val="FF00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6"/>
        <c:spPr>
          <a:solidFill>
            <a:srgbClr val="FFC0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7"/>
        <c:spPr>
          <a:solidFill>
            <a:srgbClr val="00FF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8"/>
        <c:spPr>
          <a:solidFill>
            <a:srgbClr val="7030A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</c:pivotFmts>
    <c:view3D>
      <c:rotX val="2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862014904598436E-2"/>
          <c:y val="5.9022670751314545E-2"/>
          <c:w val="0.88989414783285892"/>
          <c:h val="0.78793474720769396"/>
        </c:manualLayout>
      </c:layout>
      <c:pie3DChart>
        <c:varyColors val="1"/>
        <c:ser>
          <c:idx val="0"/>
          <c:order val="0"/>
          <c:tx>
            <c:strRef>
              <c:f>'Rango DANE'!$E$4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00B050"/>
              </a:solidFill>
            </a:ln>
            <a:effectLst>
              <a:outerShdw blurRad="127000" dist="241300" dir="12300000" sx="65000" sy="65000" algn="tl" rotWithShape="0">
                <a:prstClr val="black">
                  <a:alpha val="64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artDeco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7030A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6CC1-40FF-8F70-9A587C04084D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CC1-40FF-8F70-9A587C0408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CC1-40FF-8F70-9A587C04084D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CC1-40FF-8F70-9A587C04084D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6CC1-40FF-8F70-9A587C04084D}"/>
              </c:ext>
            </c:extLst>
          </c:dPt>
          <c:dPt>
            <c:idx val="5"/>
            <c:bubble3D val="0"/>
            <c:spPr>
              <a:solidFill>
                <a:srgbClr val="00FF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CC1-40FF-8F70-9A587C04084D}"/>
              </c:ext>
            </c:extLst>
          </c:dPt>
          <c:dLbls>
            <c:dLbl>
              <c:idx val="1"/>
              <c:layout>
                <c:manualLayout>
                  <c:x val="-0.16370499990090162"/>
                  <c:y val="-0.24183820303099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C1-40FF-8F70-9A587C0408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'Rango DANE'!$D$5:$D$11</c:f>
              <c:strCache>
                <c:ptCount val="6"/>
                <c:pt idx="0">
                  <c:v>Entre 21 Años y 30 Años</c:v>
                </c:pt>
                <c:pt idx="1">
                  <c:v>Entre 31 Años y 40 Años</c:v>
                </c:pt>
                <c:pt idx="2">
                  <c:v>Entre 41 Años y 50 Años</c:v>
                </c:pt>
                <c:pt idx="3">
                  <c:v>Entre 51 Años y 60 Años</c:v>
                </c:pt>
                <c:pt idx="4">
                  <c:v>Mayor a 61 Años</c:v>
                </c:pt>
                <c:pt idx="5">
                  <c:v>Menor de 20 Años</c:v>
                </c:pt>
              </c:strCache>
            </c:strRef>
          </c:cat>
          <c:val>
            <c:numRef>
              <c:f>'Rango DANE'!$E$5:$E$11</c:f>
              <c:numCache>
                <c:formatCode>0.00%</c:formatCode>
                <c:ptCount val="6"/>
                <c:pt idx="0">
                  <c:v>0.18181818181818182</c:v>
                </c:pt>
                <c:pt idx="1">
                  <c:v>0.25358851674641147</c:v>
                </c:pt>
                <c:pt idx="2">
                  <c:v>0.25677830940988838</c:v>
                </c:pt>
                <c:pt idx="3">
                  <c:v>0.1674641148325359</c:v>
                </c:pt>
                <c:pt idx="4">
                  <c:v>0.11004784688995216</c:v>
                </c:pt>
                <c:pt idx="5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1-40FF-8F70-9A587C040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850356004662957"/>
          <c:y val="0.82446173987206139"/>
          <c:w val="0.70389402328077644"/>
          <c:h val="0.142980261339954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CARACTERIZACION.xlsx]Edad!TablaDinámica1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edad actual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7"/>
        <c:spPr>
          <a:solidFill>
            <a:srgbClr val="7030A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9"/>
        <c:spPr>
          <a:solidFill>
            <a:srgbClr val="FFC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10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1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2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4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5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6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7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8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8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</c:pivotFmts>
    <c:plotArea>
      <c:layout>
        <c:manualLayout>
          <c:layoutTarget val="inner"/>
          <c:xMode val="edge"/>
          <c:yMode val="edge"/>
          <c:x val="6.8620149045984374E-2"/>
          <c:y val="0.11717474184340096"/>
          <c:w val="0.88989414783285892"/>
          <c:h val="0.787934747207693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00B05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artDeco"/>
              <a:contourClr>
                <a:srgbClr val="000000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Edad!$D$5:$D$66</c:f>
              <c:strCache>
                <c:ptCount val="61"/>
                <c:pt idx="0">
                  <c:v>0</c:v>
                </c:pt>
                <c:pt idx="1">
                  <c:v>10</c:v>
                </c:pt>
                <c:pt idx="2">
                  <c:v>15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34</c:v>
                </c:pt>
                <c:pt idx="19">
                  <c:v>35</c:v>
                </c:pt>
                <c:pt idx="20">
                  <c:v>36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43</c:v>
                </c:pt>
                <c:pt idx="28">
                  <c:v>44</c:v>
                </c:pt>
                <c:pt idx="29">
                  <c:v>45</c:v>
                </c:pt>
                <c:pt idx="30">
                  <c:v>46</c:v>
                </c:pt>
                <c:pt idx="31">
                  <c:v>47</c:v>
                </c:pt>
                <c:pt idx="32">
                  <c:v>48</c:v>
                </c:pt>
                <c:pt idx="33">
                  <c:v>49</c:v>
                </c:pt>
                <c:pt idx="34">
                  <c:v>50</c:v>
                </c:pt>
                <c:pt idx="35">
                  <c:v>51</c:v>
                </c:pt>
                <c:pt idx="36">
                  <c:v>52</c:v>
                </c:pt>
                <c:pt idx="37">
                  <c:v>53</c:v>
                </c:pt>
                <c:pt idx="38">
                  <c:v>54</c:v>
                </c:pt>
                <c:pt idx="39">
                  <c:v>55</c:v>
                </c:pt>
                <c:pt idx="40">
                  <c:v>56</c:v>
                </c:pt>
                <c:pt idx="41">
                  <c:v>57</c:v>
                </c:pt>
                <c:pt idx="42">
                  <c:v>58</c:v>
                </c:pt>
                <c:pt idx="43">
                  <c:v>59</c:v>
                </c:pt>
                <c:pt idx="44">
                  <c:v>60</c:v>
                </c:pt>
                <c:pt idx="45">
                  <c:v>61</c:v>
                </c:pt>
                <c:pt idx="46">
                  <c:v>62</c:v>
                </c:pt>
                <c:pt idx="47">
                  <c:v>63</c:v>
                </c:pt>
                <c:pt idx="48">
                  <c:v>64</c:v>
                </c:pt>
                <c:pt idx="49">
                  <c:v>65</c:v>
                </c:pt>
                <c:pt idx="50">
                  <c:v>66</c:v>
                </c:pt>
                <c:pt idx="51">
                  <c:v>67</c:v>
                </c:pt>
                <c:pt idx="52">
                  <c:v>68</c:v>
                </c:pt>
                <c:pt idx="53">
                  <c:v>69</c:v>
                </c:pt>
                <c:pt idx="54">
                  <c:v>70</c:v>
                </c:pt>
                <c:pt idx="55">
                  <c:v>71</c:v>
                </c:pt>
                <c:pt idx="56">
                  <c:v>72</c:v>
                </c:pt>
                <c:pt idx="57">
                  <c:v>73</c:v>
                </c:pt>
                <c:pt idx="58">
                  <c:v>74</c:v>
                </c:pt>
                <c:pt idx="59">
                  <c:v>80</c:v>
                </c:pt>
                <c:pt idx="60">
                  <c:v>(en blanco)</c:v>
                </c:pt>
              </c:strCache>
            </c:strRef>
          </c:cat>
          <c:val>
            <c:numRef>
              <c:f>Edad!$E$5:$E$66</c:f>
              <c:numCache>
                <c:formatCode>0.00%</c:formatCode>
                <c:ptCount val="61"/>
                <c:pt idx="0">
                  <c:v>3.189792663476874E-3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4.7846889952153108E-3</c:v>
                </c:pt>
                <c:pt idx="5">
                  <c:v>7.9744816586921844E-3</c:v>
                </c:pt>
                <c:pt idx="6">
                  <c:v>6.379585326953748E-3</c:v>
                </c:pt>
                <c:pt idx="7">
                  <c:v>1.4354066985645933E-2</c:v>
                </c:pt>
                <c:pt idx="8">
                  <c:v>2.0733652312599681E-2</c:v>
                </c:pt>
                <c:pt idx="9">
                  <c:v>2.3923444976076555E-2</c:v>
                </c:pt>
                <c:pt idx="10">
                  <c:v>1.5948963317384369E-2</c:v>
                </c:pt>
                <c:pt idx="11">
                  <c:v>1.9138755980861243E-2</c:v>
                </c:pt>
                <c:pt idx="12">
                  <c:v>2.3923444976076555E-2</c:v>
                </c:pt>
                <c:pt idx="13">
                  <c:v>1.9138755980861243E-2</c:v>
                </c:pt>
                <c:pt idx="14">
                  <c:v>3.8277511961722487E-2</c:v>
                </c:pt>
                <c:pt idx="15">
                  <c:v>9.5693779904306216E-3</c:v>
                </c:pt>
                <c:pt idx="16">
                  <c:v>2.5518341307814992E-2</c:v>
                </c:pt>
                <c:pt idx="17">
                  <c:v>2.3923444976076555E-2</c:v>
                </c:pt>
                <c:pt idx="18">
                  <c:v>2.7113237639553429E-2</c:v>
                </c:pt>
                <c:pt idx="19">
                  <c:v>2.5518341307814992E-2</c:v>
                </c:pt>
                <c:pt idx="20">
                  <c:v>3.3492822966507178E-2</c:v>
                </c:pt>
                <c:pt idx="21">
                  <c:v>2.2328548644338118E-2</c:v>
                </c:pt>
                <c:pt idx="22">
                  <c:v>3.5087719298245612E-2</c:v>
                </c:pt>
                <c:pt idx="23">
                  <c:v>2.0733652312599681E-2</c:v>
                </c:pt>
                <c:pt idx="24">
                  <c:v>3.0303030303030304E-2</c:v>
                </c:pt>
                <c:pt idx="25">
                  <c:v>3.1897926634768738E-2</c:v>
                </c:pt>
                <c:pt idx="26">
                  <c:v>3.5087719298245612E-2</c:v>
                </c:pt>
                <c:pt idx="27">
                  <c:v>2.8708133971291867E-2</c:v>
                </c:pt>
                <c:pt idx="28">
                  <c:v>2.0733652312599681E-2</c:v>
                </c:pt>
                <c:pt idx="29">
                  <c:v>2.5518341307814992E-2</c:v>
                </c:pt>
                <c:pt idx="30">
                  <c:v>2.5518341307814992E-2</c:v>
                </c:pt>
                <c:pt idx="31">
                  <c:v>2.3923444976076555E-2</c:v>
                </c:pt>
                <c:pt idx="32">
                  <c:v>2.8708133971291867E-2</c:v>
                </c:pt>
                <c:pt idx="33">
                  <c:v>1.4354066985645933E-2</c:v>
                </c:pt>
                <c:pt idx="34">
                  <c:v>2.2328548644338118E-2</c:v>
                </c:pt>
                <c:pt idx="35">
                  <c:v>1.1164274322169059E-2</c:v>
                </c:pt>
                <c:pt idx="36">
                  <c:v>2.3923444976076555E-2</c:v>
                </c:pt>
                <c:pt idx="37">
                  <c:v>1.5948963317384369E-2</c:v>
                </c:pt>
                <c:pt idx="38">
                  <c:v>2.3923444976076555E-2</c:v>
                </c:pt>
                <c:pt idx="39">
                  <c:v>1.7543859649122806E-2</c:v>
                </c:pt>
                <c:pt idx="40">
                  <c:v>1.9138755980861243E-2</c:v>
                </c:pt>
                <c:pt idx="41">
                  <c:v>1.9138755980861243E-2</c:v>
                </c:pt>
                <c:pt idx="42">
                  <c:v>4.7846889952153108E-3</c:v>
                </c:pt>
                <c:pt idx="43">
                  <c:v>1.1164274322169059E-2</c:v>
                </c:pt>
                <c:pt idx="44">
                  <c:v>2.0733652312599681E-2</c:v>
                </c:pt>
                <c:pt idx="45">
                  <c:v>1.1164274322169059E-2</c:v>
                </c:pt>
                <c:pt idx="46">
                  <c:v>9.5693779904306216E-3</c:v>
                </c:pt>
                <c:pt idx="47">
                  <c:v>9.5693779904306216E-3</c:v>
                </c:pt>
                <c:pt idx="48">
                  <c:v>7.9744816586921844E-3</c:v>
                </c:pt>
                <c:pt idx="49">
                  <c:v>1.4354066985645933E-2</c:v>
                </c:pt>
                <c:pt idx="50">
                  <c:v>1.2759170653907496E-2</c:v>
                </c:pt>
                <c:pt idx="51">
                  <c:v>1.2759170653907496E-2</c:v>
                </c:pt>
                <c:pt idx="52">
                  <c:v>1.594896331738437E-3</c:v>
                </c:pt>
                <c:pt idx="53">
                  <c:v>9.5693779904306216E-3</c:v>
                </c:pt>
                <c:pt idx="54">
                  <c:v>7.9744816586921844E-3</c:v>
                </c:pt>
                <c:pt idx="55">
                  <c:v>4.7846889952153108E-3</c:v>
                </c:pt>
                <c:pt idx="56">
                  <c:v>3.189792663476874E-3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9.5693779904306216E-3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916-4912-A263-411FE6488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541968"/>
        <c:axId val="473538832"/>
      </c:barChart>
      <c:catAx>
        <c:axId val="47354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8832"/>
        <c:crosses val="autoZero"/>
        <c:auto val="1"/>
        <c:lblAlgn val="ctr"/>
        <c:lblOffset val="100"/>
        <c:noMultiLvlLbl val="0"/>
      </c:catAx>
      <c:valAx>
        <c:axId val="47353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1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CARACTERIZACION.xlsx]Canales!TablaDinámica1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Canales Usados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Canales!$E$4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C55-470A-A5A8-55681D16A9FE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C55-470A-A5A8-55681D16A9FE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C55-470A-A5A8-55681D16A9FE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C55-470A-A5A8-55681D16A9FE}"/>
              </c:ext>
            </c:extLst>
          </c:dPt>
          <c:dPt>
            <c:idx val="5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C55-470A-A5A8-55681D16A9FE}"/>
              </c:ext>
            </c:extLst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C55-470A-A5A8-55681D16A9FE}"/>
              </c:ext>
            </c:extLst>
          </c:dPt>
          <c:dPt>
            <c:idx val="9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C55-470A-A5A8-55681D16A9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Canales!$D$5:$D$15</c:f>
              <c:strCache>
                <c:ptCount val="10"/>
                <c:pt idx="0">
                  <c:v>1. Canal virtual: Formulario web dispuesto en la página web del Ministerio de Salud y Protección Social</c:v>
                </c:pt>
                <c:pt idx="1">
                  <c:v>2. Canal de correo electrónico: correo@minsalud.gov.co</c:v>
                </c:pt>
                <c:pt idx="2">
                  <c:v>3. Canal Telefónico: Línea de atención telefónica de la entidad</c:v>
                </c:pt>
                <c:pt idx="3">
                  <c:v>4. Canal presencial: Oficina o punto de atención presencial de la entidad</c:v>
                </c:pt>
                <c:pt idx="4">
                  <c:v>5. Cana de Correspondencia: Ventanilla única de recepción de correspondencia (radicación en físico)</c:v>
                </c:pt>
                <c:pt idx="5">
                  <c:v>6. Canal de videollamada</c:v>
                </c:pt>
                <c:pt idx="6">
                  <c:v>7. No sabía que existían estos canales</c:v>
                </c:pt>
                <c:pt idx="7">
                  <c:v>Debería haber WhatsApp </c:v>
                </c:pt>
                <c:pt idx="8">
                  <c:v>Rta 2 y 3 y 4</c:v>
                </c:pt>
                <c:pt idx="9">
                  <c:v>(en blanco)</c:v>
                </c:pt>
              </c:strCache>
            </c:strRef>
          </c:cat>
          <c:val>
            <c:numRef>
              <c:f>Canales!$E$5:$E$15</c:f>
              <c:numCache>
                <c:formatCode>0.00%</c:formatCode>
                <c:ptCount val="10"/>
                <c:pt idx="0">
                  <c:v>0.44816586921850082</c:v>
                </c:pt>
                <c:pt idx="1">
                  <c:v>0.35087719298245612</c:v>
                </c:pt>
                <c:pt idx="2">
                  <c:v>7.3365231259968106E-2</c:v>
                </c:pt>
                <c:pt idx="3">
                  <c:v>6.2200956937799042E-2</c:v>
                </c:pt>
                <c:pt idx="4">
                  <c:v>4.7846889952153108E-3</c:v>
                </c:pt>
                <c:pt idx="5">
                  <c:v>1.1164274322169059E-2</c:v>
                </c:pt>
                <c:pt idx="6">
                  <c:v>3.5087719298245612E-2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5-470A-A5A8-55681D16A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5304"/>
        <c:axId val="473536480"/>
      </c:barChart>
      <c:catAx>
        <c:axId val="473535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6480"/>
        <c:crosses val="autoZero"/>
        <c:auto val="1"/>
        <c:lblAlgn val="ctr"/>
        <c:lblOffset val="100"/>
        <c:noMultiLvlLbl val="0"/>
      </c:catAx>
      <c:valAx>
        <c:axId val="473536480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5304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CARACTERIZACION.xlsx]Grupo se Identica!TablaDinámica1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¿Con cuál de los siguientes grupos se identifica?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'Grupo se Identica'!$E$4</c:f>
              <c:strCache>
                <c:ptCount val="1"/>
                <c:pt idx="0">
                  <c:v>Cuenta de 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 se Identica'!$D$5:$D$30</c:f>
              <c:strCache>
                <c:ptCount val="25"/>
                <c:pt idx="0">
                  <c:v>1. Ciudadanía en general</c:v>
                </c:pt>
                <c:pt idx="1">
                  <c:v>2. Servidores/ras y contratistas del MSPS</c:v>
                </c:pt>
                <c:pt idx="2">
                  <c:v>3. Servidores/as y contratistas de entidades públicas</c:v>
                </c:pt>
                <c:pt idx="3">
                  <c:v>4. Entidades aseguradoras en salud (EPS, ARL)</c:v>
                </c:pt>
                <c:pt idx="4">
                  <c:v>5. Instituciones Prestadoras de Servicios de Salud (IPS)</c:v>
                </c:pt>
                <c:pt idx="5">
                  <c:v>6. Fondos de pensiones y cesantías</c:v>
                </c:pt>
                <c:pt idx="6">
                  <c:v>7. Entidades adscritas al Ministerio de Salud y Protección Social</c:v>
                </c:pt>
                <c:pt idx="7">
                  <c:v>8. Colaboradores/as y empleados/as de la empresa privada</c:v>
                </c:pt>
                <c:pt idx="8">
                  <c:v>9. Colectivos, veeduría, Organizaciones No Gubernamentales y de la sociedad civil</c:v>
                </c:pt>
                <c:pt idx="9">
                  <c:v>10. Entidades de vigilancia y control</c:v>
                </c:pt>
                <c:pt idx="10">
                  <c:v>11. Academia, centros de investigación y/o asociaciones científicas</c:v>
                </c:pt>
                <c:pt idx="11">
                  <c:v>12. Industria farmacéutica</c:v>
                </c:pt>
                <c:pt idx="12">
                  <c:v>13. Otras entidades del Estado</c:v>
                </c:pt>
                <c:pt idx="13">
                  <c:v>14. Otras entidades del sector salud y protección social</c:v>
                </c:pt>
                <c:pt idx="14">
                  <c:v>15. Compañías de seguros</c:v>
                </c:pt>
                <c:pt idx="15">
                  <c:v>Asesor de Habilitación</c:v>
                </c:pt>
                <c:pt idx="16">
                  <c:v>Asociación de usuarios velar derechos de los usuarios HOSPITAL UNIVERSITARIO DEL VALLE -CLINICA CIEGOS Y SORDOS -ESE CENTRO III PS</c:v>
                </c:pt>
                <c:pt idx="17">
                  <c:v>ASOCIACIÓN SOCIAL INDÍGENA </c:v>
                </c:pt>
                <c:pt idx="18">
                  <c:v>FISCALIA GENERAL DE LA NACION</c:v>
                </c:pt>
                <c:pt idx="19">
                  <c:v>Industria de Cannabis </c:v>
                </c:pt>
                <c:pt idx="20">
                  <c:v>ONG</c:v>
                </c:pt>
                <c:pt idx="21">
                  <c:v>Profesional independiente.</c:v>
                </c:pt>
                <c:pt idx="22">
                  <c:v>Resguardo Indígena Inga de Colón Putumayo </c:v>
                </c:pt>
                <c:pt idx="23">
                  <c:v>salud publica</c:v>
                </c:pt>
                <c:pt idx="24">
                  <c:v>(en blanco)</c:v>
                </c:pt>
              </c:strCache>
            </c:strRef>
          </c:cat>
          <c:val>
            <c:numRef>
              <c:f>'Grupo se Identica'!$E$5:$E$30</c:f>
              <c:numCache>
                <c:formatCode>General</c:formatCode>
                <c:ptCount val="25"/>
                <c:pt idx="0">
                  <c:v>244</c:v>
                </c:pt>
                <c:pt idx="1">
                  <c:v>12</c:v>
                </c:pt>
                <c:pt idx="2">
                  <c:v>200</c:v>
                </c:pt>
                <c:pt idx="3">
                  <c:v>17</c:v>
                </c:pt>
                <c:pt idx="4">
                  <c:v>52</c:v>
                </c:pt>
                <c:pt idx="5">
                  <c:v>6</c:v>
                </c:pt>
                <c:pt idx="6">
                  <c:v>4</c:v>
                </c:pt>
                <c:pt idx="7">
                  <c:v>26</c:v>
                </c:pt>
                <c:pt idx="8">
                  <c:v>17</c:v>
                </c:pt>
                <c:pt idx="9">
                  <c:v>3</c:v>
                </c:pt>
                <c:pt idx="10">
                  <c:v>11</c:v>
                </c:pt>
                <c:pt idx="11">
                  <c:v>5</c:v>
                </c:pt>
                <c:pt idx="12">
                  <c:v>9</c:v>
                </c:pt>
                <c:pt idx="13">
                  <c:v>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0-4D69-BF1B-0C7A491ECD03}"/>
            </c:ext>
          </c:extLst>
        </c:ser>
        <c:ser>
          <c:idx val="1"/>
          <c:order val="1"/>
          <c:tx>
            <c:strRef>
              <c:f>'Grupo se Identica'!$F$4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 se Identica'!$D$5:$D$30</c:f>
              <c:strCache>
                <c:ptCount val="25"/>
                <c:pt idx="0">
                  <c:v>1. Ciudadanía en general</c:v>
                </c:pt>
                <c:pt idx="1">
                  <c:v>2. Servidores/ras y contratistas del MSPS</c:v>
                </c:pt>
                <c:pt idx="2">
                  <c:v>3. Servidores/as y contratistas de entidades públicas</c:v>
                </c:pt>
                <c:pt idx="3">
                  <c:v>4. Entidades aseguradoras en salud (EPS, ARL)</c:v>
                </c:pt>
                <c:pt idx="4">
                  <c:v>5. Instituciones Prestadoras de Servicios de Salud (IPS)</c:v>
                </c:pt>
                <c:pt idx="5">
                  <c:v>6. Fondos de pensiones y cesantías</c:v>
                </c:pt>
                <c:pt idx="6">
                  <c:v>7. Entidades adscritas al Ministerio de Salud y Protección Social</c:v>
                </c:pt>
                <c:pt idx="7">
                  <c:v>8. Colaboradores/as y empleados/as de la empresa privada</c:v>
                </c:pt>
                <c:pt idx="8">
                  <c:v>9. Colectivos, veeduría, Organizaciones No Gubernamentales y de la sociedad civil</c:v>
                </c:pt>
                <c:pt idx="9">
                  <c:v>10. Entidades de vigilancia y control</c:v>
                </c:pt>
                <c:pt idx="10">
                  <c:v>11. Academia, centros de investigación y/o asociaciones científicas</c:v>
                </c:pt>
                <c:pt idx="11">
                  <c:v>12. Industria farmacéutica</c:v>
                </c:pt>
                <c:pt idx="12">
                  <c:v>13. Otras entidades del Estado</c:v>
                </c:pt>
                <c:pt idx="13">
                  <c:v>14. Otras entidades del sector salud y protección social</c:v>
                </c:pt>
                <c:pt idx="14">
                  <c:v>15. Compañías de seguros</c:v>
                </c:pt>
                <c:pt idx="15">
                  <c:v>Asesor de Habilitación</c:v>
                </c:pt>
                <c:pt idx="16">
                  <c:v>Asociación de usuarios velar derechos de los usuarios HOSPITAL UNIVERSITARIO DEL VALLE -CLINICA CIEGOS Y SORDOS -ESE CENTRO III PS</c:v>
                </c:pt>
                <c:pt idx="17">
                  <c:v>ASOCIACIÓN SOCIAL INDÍGENA </c:v>
                </c:pt>
                <c:pt idx="18">
                  <c:v>FISCALIA GENERAL DE LA NACION</c:v>
                </c:pt>
                <c:pt idx="19">
                  <c:v>Industria de Cannabis </c:v>
                </c:pt>
                <c:pt idx="20">
                  <c:v>ONG</c:v>
                </c:pt>
                <c:pt idx="21">
                  <c:v>Profesional independiente.</c:v>
                </c:pt>
                <c:pt idx="22">
                  <c:v>Resguardo Indígena Inga de Colón Putumayo </c:v>
                </c:pt>
                <c:pt idx="23">
                  <c:v>salud publica</c:v>
                </c:pt>
                <c:pt idx="24">
                  <c:v>(en blanco)</c:v>
                </c:pt>
              </c:strCache>
            </c:strRef>
          </c:cat>
          <c:val>
            <c:numRef>
              <c:f>'Grupo se Identica'!$F$5:$F$30</c:f>
              <c:numCache>
                <c:formatCode>0.00%</c:formatCode>
                <c:ptCount val="25"/>
                <c:pt idx="0">
                  <c:v>0.38915470494417864</c:v>
                </c:pt>
                <c:pt idx="1">
                  <c:v>1.9138755980861243E-2</c:v>
                </c:pt>
                <c:pt idx="2">
                  <c:v>0.31897926634768742</c:v>
                </c:pt>
                <c:pt idx="3">
                  <c:v>2.7113237639553429E-2</c:v>
                </c:pt>
                <c:pt idx="4">
                  <c:v>8.2934609250398722E-2</c:v>
                </c:pt>
                <c:pt idx="5">
                  <c:v>9.5693779904306216E-3</c:v>
                </c:pt>
                <c:pt idx="6">
                  <c:v>6.379585326953748E-3</c:v>
                </c:pt>
                <c:pt idx="7">
                  <c:v>4.1467304625199361E-2</c:v>
                </c:pt>
                <c:pt idx="8">
                  <c:v>2.7113237639553429E-2</c:v>
                </c:pt>
                <c:pt idx="9">
                  <c:v>4.7846889952153108E-3</c:v>
                </c:pt>
                <c:pt idx="10">
                  <c:v>1.7543859649122806E-2</c:v>
                </c:pt>
                <c:pt idx="11">
                  <c:v>7.9744816586921844E-3</c:v>
                </c:pt>
                <c:pt idx="12">
                  <c:v>1.4354066985645933E-2</c:v>
                </c:pt>
                <c:pt idx="13">
                  <c:v>9.5693779904306216E-3</c:v>
                </c:pt>
                <c:pt idx="14">
                  <c:v>1.594896331738437E-3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7.9744816586921844E-3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80-4D69-BF1B-0C7A491EC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8440"/>
        <c:axId val="479981864"/>
      </c:barChart>
      <c:catAx>
        <c:axId val="473538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1864"/>
        <c:crosses val="autoZero"/>
        <c:auto val="1"/>
        <c:lblAlgn val="ctr"/>
        <c:lblOffset val="100"/>
        <c:noMultiLvlLbl val="0"/>
      </c:catAx>
      <c:valAx>
        <c:axId val="47998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844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CARACTERIZACION.xlsx]Actividad Todo!TablaDinámica1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 Que Actividad Se Dedica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'Actividad Todo'!$E$4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'Actividad Todo'!$D$5:$D$113</c:f>
              <c:strCache>
                <c:ptCount val="108"/>
                <c:pt idx="0">
                  <c:v>Actividades De Los Órganos De Control Y Otras Instituciones;</c:v>
                </c:pt>
                <c:pt idx="1">
                  <c:v>Anestesiologo;</c:v>
                </c:pt>
                <c:pt idx="2">
                  <c:v>Contratista ;</c:v>
                </c:pt>
                <c:pt idx="3">
                  <c:v>Contratista;</c:v>
                </c:pt>
                <c:pt idx="4">
                  <c:v>Depende de madre;</c:v>
                </c:pt>
                <c:pt idx="5">
                  <c:v>Depende económicamente de un tercero (sin ingresos propios);</c:v>
                </c:pt>
                <c:pt idx="6">
                  <c:v>Empleada pública;</c:v>
                </c:pt>
                <c:pt idx="7">
                  <c:v>Empleado;</c:v>
                </c:pt>
                <c:pt idx="8">
                  <c:v>empresa;</c:v>
                </c:pt>
                <c:pt idx="9">
                  <c:v>Es cuidador (ra);</c:v>
                </c:pt>
                <c:pt idx="10">
                  <c:v>Es cuidador (ra);Depende económicamente de un tercero (sin ingresos propios);</c:v>
                </c:pt>
                <c:pt idx="11">
                  <c:v>Es cuidador (ra);Es trabajador informal;</c:v>
                </c:pt>
                <c:pt idx="12">
                  <c:v>Es cuidador (ra);Trabajar en una empresa;</c:v>
                </c:pt>
                <c:pt idx="13">
                  <c:v>Es cuidador (ra);Trabajar por cuenta propia (es independiente);</c:v>
                </c:pt>
                <c:pt idx="14">
                  <c:v>Es desempleado;</c:v>
                </c:pt>
                <c:pt idx="15">
                  <c:v>Es desempleado;Depende económicamente de un tercero (sin ingresos propios);</c:v>
                </c:pt>
                <c:pt idx="16">
                  <c:v>Es desempleado;Depende económicamente de un tercero (sin ingresos propios);Persona discapacitada que depende de otras personas y que el gobierno no le da nada y lo quiere dejar morir;</c:v>
                </c:pt>
                <c:pt idx="17">
                  <c:v>Es desempleado;Es cuidador (ra);Depende económicamente de un tercero (sin ingresos propios);Estudiar;</c:v>
                </c:pt>
                <c:pt idx="18">
                  <c:v>Es desempleado;Oficios del hogar;</c:v>
                </c:pt>
                <c:pt idx="19">
                  <c:v>Es desempleado;Oficios del hogar;Trabajar por cuenta propia (es independiente);Depende económicamente de un tercero (sin ingresos propios);</c:v>
                </c:pt>
                <c:pt idx="20">
                  <c:v>Es pensionado;</c:v>
                </c:pt>
                <c:pt idx="21">
                  <c:v>Es pensionado;Contratista ;</c:v>
                </c:pt>
                <c:pt idx="22">
                  <c:v>Es pensionado;Trabajar en una empresa;</c:v>
                </c:pt>
                <c:pt idx="23">
                  <c:v>Es trabajador informal;</c:v>
                </c:pt>
                <c:pt idx="24">
                  <c:v>Es trabajador informal;Depende económicamente de un tercero (sin ingresos propios);</c:v>
                </c:pt>
                <c:pt idx="25">
                  <c:v>Es trabajador informal;Es desempleado;Depende económicamente de un tercero (sin ingresos propios);</c:v>
                </c:pt>
                <c:pt idx="26">
                  <c:v>Es trabajador informal;Trabajar por cuenta propia (es independiente);</c:v>
                </c:pt>
                <c:pt idx="27">
                  <c:v>Estudiar;</c:v>
                </c:pt>
                <c:pt idx="28">
                  <c:v>Estudiar;Contratista ;</c:v>
                </c:pt>
                <c:pt idx="29">
                  <c:v>Estudiar;Es desempleado;</c:v>
                </c:pt>
                <c:pt idx="30">
                  <c:v>Estudiar;Es desempleado;Depende económicamente de un tercero (sin ingresos propios);Es cuidador (ra);</c:v>
                </c:pt>
                <c:pt idx="31">
                  <c:v>Estudiar;Es desempleado;Es cuidador (ra);</c:v>
                </c:pt>
                <c:pt idx="32">
                  <c:v>Estudiar;Es trabajador informal;</c:v>
                </c:pt>
                <c:pt idx="33">
                  <c:v>Estudiar;Es trabajador informal;Es desempleado;</c:v>
                </c:pt>
                <c:pt idx="34">
                  <c:v>Estudiar;Es trabajador informal;Oficios del hogar;Es desempleado;Es cuidador (ra);</c:v>
                </c:pt>
                <c:pt idx="35">
                  <c:v>Estudiar;Oficios del hogar;</c:v>
                </c:pt>
                <c:pt idx="36">
                  <c:v>Estudiar;Oficios del hogar;Depende económicamente de un tercero (sin ingresos propios);</c:v>
                </c:pt>
                <c:pt idx="37">
                  <c:v>Estudiar;Oficios del hogar;Es desempleado;Es cuidador (ra);Depende económicamente de un tercero (sin ingresos propios);</c:v>
                </c:pt>
                <c:pt idx="38">
                  <c:v>Estudiar;Oficios del hogar;Trabajar en una empresa;</c:v>
                </c:pt>
                <c:pt idx="39">
                  <c:v>Estudiar;Trabajar en una empresa;</c:v>
                </c:pt>
                <c:pt idx="40">
                  <c:v>Estudiar;Trabajar en una empresa;Actividades sociales y comunitarias;</c:v>
                </c:pt>
                <c:pt idx="41">
                  <c:v>Estudiar;Trabajar en una empresa;Es cuidador (ra);</c:v>
                </c:pt>
                <c:pt idx="42">
                  <c:v>Estudiar;Trabajar en una empresa;Oficios del hogar;</c:v>
                </c:pt>
                <c:pt idx="43">
                  <c:v>Estudiar;Trabajar en una empresa;Trabajar por cuenta propia (es independiente);</c:v>
                </c:pt>
                <c:pt idx="44">
                  <c:v>Estudiar;Trabajar en una empresa;Trabajar por cuenta propia (es independiente);Es trabajador informal;</c:v>
                </c:pt>
                <c:pt idx="45">
                  <c:v>Estudiar;Trabajar por cuenta propia (es independiente);</c:v>
                </c:pt>
                <c:pt idx="46">
                  <c:v>Estudiar;Trabajar por cuenta propia (es independiente);Es trabajador informal;Oficios del hogar;</c:v>
                </c:pt>
                <c:pt idx="47">
                  <c:v>Estudiar;Trabajar por cuenta propia (es independiente);Oficios del hogar;</c:v>
                </c:pt>
                <c:pt idx="48">
                  <c:v>Estudiar;Trabajar por cuenta propia (es independiente);Trabajar en una empresa;</c:v>
                </c:pt>
                <c:pt idx="49">
                  <c:v>Estudiar;Trabajo como docente;</c:v>
                </c:pt>
                <c:pt idx="50">
                  <c:v>funcinaria  publica ;</c:v>
                </c:pt>
                <c:pt idx="51">
                  <c:v>Funcionaria pública;</c:v>
                </c:pt>
                <c:pt idx="52">
                  <c:v>Funcionario ;</c:v>
                </c:pt>
                <c:pt idx="53">
                  <c:v>funcionario alcaldía Guaduas;</c:v>
                </c:pt>
                <c:pt idx="54">
                  <c:v>Funcionario publico;</c:v>
                </c:pt>
                <c:pt idx="55">
                  <c:v>Funcionario público;</c:v>
                </c:pt>
                <c:pt idx="56">
                  <c:v>Ingeniera industrial especialista en SST;</c:v>
                </c:pt>
                <c:pt idx="57">
                  <c:v>Investigación en Salud;</c:v>
                </c:pt>
                <c:pt idx="58">
                  <c:v>me encuentro fuera del pais;</c:v>
                </c:pt>
                <c:pt idx="59">
                  <c:v>N/A;</c:v>
                </c:pt>
                <c:pt idx="60">
                  <c:v>No aplica, es una empresa;</c:v>
                </c:pt>
                <c:pt idx="61">
                  <c:v>Oficios del hogar;</c:v>
                </c:pt>
                <c:pt idx="62">
                  <c:v>Oficios del hogar;Depende económicamente de un tercero (sin ingresos propios);</c:v>
                </c:pt>
                <c:pt idx="63">
                  <c:v>Oficios del hogar;Es cuidador (ra);Depende económicamente de un tercero (sin ingresos propios);</c:v>
                </c:pt>
                <c:pt idx="64">
                  <c:v>Oficios del hogar;Es desempleado;</c:v>
                </c:pt>
                <c:pt idx="65">
                  <c:v>Oficios del hogar;Es desempleado;Depende económicamente de un tercero (sin ingresos propios);</c:v>
                </c:pt>
                <c:pt idx="66">
                  <c:v>Oficios del hogar;Trabajar por cuenta propia (es independiente);</c:v>
                </c:pt>
                <c:pt idx="67">
                  <c:v>Oficios del hogar;Trabajar por cuenta propia (es independiente);Trabajar en una empresa;</c:v>
                </c:pt>
                <c:pt idx="68">
                  <c:v>Personera Municipal de Guadalupe Huila;</c:v>
                </c:pt>
                <c:pt idx="69">
                  <c:v>PRESTACION DE SERVICIOS OPS;</c:v>
                </c:pt>
                <c:pt idx="70">
                  <c:v>prestacion de servicios;</c:v>
                </c:pt>
                <c:pt idx="71">
                  <c:v>prestación de servicios;</c:v>
                </c:pt>
                <c:pt idx="72">
                  <c:v>Secretaria;</c:v>
                </c:pt>
                <c:pt idx="73">
                  <c:v>Servidor público alcaldía municipal de Pamplona ;</c:v>
                </c:pt>
                <c:pt idx="74">
                  <c:v>Servidor público de carrera;</c:v>
                </c:pt>
                <c:pt idx="75">
                  <c:v>Servidor publico;</c:v>
                </c:pt>
                <c:pt idx="76">
                  <c:v>Servidora Pública;</c:v>
                </c:pt>
                <c:pt idx="77">
                  <c:v>Trabajador en el sector publico ;</c:v>
                </c:pt>
                <c:pt idx="78">
                  <c:v>Trabajador en sector público ;</c:v>
                </c:pt>
                <c:pt idx="79">
                  <c:v>Trabajador formal;</c:v>
                </c:pt>
                <c:pt idx="80">
                  <c:v>Trabajar en una empresa;</c:v>
                </c:pt>
                <c:pt idx="81">
                  <c:v>Trabajar en una empresa;alcaldia;</c:v>
                </c:pt>
                <c:pt idx="82">
                  <c:v>Trabajar en una empresa;Es cuidador (ra);</c:v>
                </c:pt>
                <c:pt idx="83">
                  <c:v>Trabajar en una empresa;Es pensionado;</c:v>
                </c:pt>
                <c:pt idx="84">
                  <c:v>Trabajar en una empresa;Estudiar;</c:v>
                </c:pt>
                <c:pt idx="85">
                  <c:v>Trabajar en una empresa;Estudiar;Oficios del hogar;</c:v>
                </c:pt>
                <c:pt idx="86">
                  <c:v>Trabajar en una empresa;Oficios del hogar;</c:v>
                </c:pt>
                <c:pt idx="87">
                  <c:v>Trabajar en una empresa;Oficios del hogar;Es cuidador (ra);</c:v>
                </c:pt>
                <c:pt idx="88">
                  <c:v>Trabajar en una empresa;Oficios del hogar;Es cuidador (ra);Estudiar;</c:v>
                </c:pt>
                <c:pt idx="89">
                  <c:v>Trabajar en una empresa;Oficios del hogar;Estudiar;Es cuidador (ra);</c:v>
                </c:pt>
                <c:pt idx="90">
                  <c:v>Trabajar en una empresa;Trabajar por cuenta propia (es independiente);</c:v>
                </c:pt>
                <c:pt idx="91">
                  <c:v>Trabajar en una empresa;Trabajar por cuenta propia (es independiente);Oficios del hogar;</c:v>
                </c:pt>
                <c:pt idx="92">
                  <c:v>Trabajar por cuenta propia (es independiente);</c:v>
                </c:pt>
                <c:pt idx="93">
                  <c:v>Trabajar por cuenta propia (es independiente);comerciante;</c:v>
                </c:pt>
                <c:pt idx="94">
                  <c:v>Trabajar por cuenta propia (es independiente);Contratista del estado ;</c:v>
                </c:pt>
                <c:pt idx="95">
                  <c:v>Trabajar por cuenta propia (es independiente);Es cuidador (ra);</c:v>
                </c:pt>
                <c:pt idx="96">
                  <c:v>Trabajar por cuenta propia (es independiente);Es desempleado;</c:v>
                </c:pt>
                <c:pt idx="97">
                  <c:v>Trabajar por cuenta propia (es independiente);Es pensionado;</c:v>
                </c:pt>
                <c:pt idx="98">
                  <c:v>Trabajar por cuenta propia (es independiente);Es trabajador informal;</c:v>
                </c:pt>
                <c:pt idx="99">
                  <c:v>Trabajar por cuenta propia (es independiente);Es trabajador informal;Oficios del hogar;Es desempleado;Depende económicamente de un tercero (sin ingresos propios);</c:v>
                </c:pt>
                <c:pt idx="100">
                  <c:v>Trabajar por cuenta propia (es independiente);Es trabajador informal;Oficios del hogar;Trabajar en una empresa;Estudiar;Es cuidador (ra);Depende económicamente de un tercero (sin ingresos propios);</c:v>
                </c:pt>
                <c:pt idx="101">
                  <c:v>Trabajar por cuenta propia (es independiente);Estudiar;</c:v>
                </c:pt>
                <c:pt idx="102">
                  <c:v>Trabajar por cuenta propia (es independiente);Lider social - Defensor de Derechos Humanos;</c:v>
                </c:pt>
                <c:pt idx="103">
                  <c:v>Trabajar por cuenta propia (es independiente);Oficios del hogar;</c:v>
                </c:pt>
                <c:pt idx="104">
                  <c:v>Trabajar por cuenta propia (es independiente);Trabajar en una empresa;</c:v>
                </c:pt>
                <c:pt idx="105">
                  <c:v>Universidad Pública administrativo;Es pensionado;</c:v>
                </c:pt>
                <c:pt idx="106">
                  <c:v>Universidad;</c:v>
                </c:pt>
                <c:pt idx="107">
                  <c:v>(en blanco)</c:v>
                </c:pt>
              </c:strCache>
            </c:strRef>
          </c:cat>
          <c:val>
            <c:numRef>
              <c:f>'Actividad Todo'!$E$5:$E$113</c:f>
              <c:numCache>
                <c:formatCode>0.00%</c:formatCode>
                <c:ptCount val="108"/>
                <c:pt idx="0">
                  <c:v>1.594896331738437E-3</c:v>
                </c:pt>
                <c:pt idx="1">
                  <c:v>1.594896331738437E-3</c:v>
                </c:pt>
                <c:pt idx="2">
                  <c:v>3.189792663476874E-3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1.9138755980861243E-2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4.7846889952153108E-3</c:v>
                </c:pt>
                <c:pt idx="10">
                  <c:v>1.594896331738437E-3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6.0606060606060608E-2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3.189792663476874E-3</c:v>
                </c:pt>
                <c:pt idx="19">
                  <c:v>1.594896331738437E-3</c:v>
                </c:pt>
                <c:pt idx="20">
                  <c:v>4.784688995215311E-2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4.7846889952153108E-3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2.0733652312599681E-2</c:v>
                </c:pt>
                <c:pt idx="28">
                  <c:v>1.594896331738437E-3</c:v>
                </c:pt>
                <c:pt idx="29">
                  <c:v>3.189792663476874E-3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1.594896331738437E-3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1.594896331738437E-3</c:v>
                </c:pt>
                <c:pt idx="36">
                  <c:v>3.189792663476874E-3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2.3923444976076555E-2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4.7846889952153108E-3</c:v>
                </c:pt>
                <c:pt idx="43">
                  <c:v>3.189792663476874E-3</c:v>
                </c:pt>
                <c:pt idx="44">
                  <c:v>1.594896331738437E-3</c:v>
                </c:pt>
                <c:pt idx="45">
                  <c:v>6.379585326953748E-3</c:v>
                </c:pt>
                <c:pt idx="46">
                  <c:v>1.594896331738437E-3</c:v>
                </c:pt>
                <c:pt idx="47">
                  <c:v>3.189792663476874E-3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1.594896331738437E-3</c:v>
                </c:pt>
                <c:pt idx="55">
                  <c:v>1.594896331738437E-3</c:v>
                </c:pt>
                <c:pt idx="56">
                  <c:v>3.189792663476874E-3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1.594896331738437E-3</c:v>
                </c:pt>
                <c:pt idx="61">
                  <c:v>1.1164274322169059E-2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3.189792663476874E-3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1.594896331738437E-3</c:v>
                </c:pt>
                <c:pt idx="68">
                  <c:v>1.594896331738437E-3</c:v>
                </c:pt>
                <c:pt idx="69">
                  <c:v>1.594896331738437E-3</c:v>
                </c:pt>
                <c:pt idx="70">
                  <c:v>3.189792663476874E-3</c:v>
                </c:pt>
                <c:pt idx="71">
                  <c:v>1.594896331738437E-3</c:v>
                </c:pt>
                <c:pt idx="72">
                  <c:v>1.594896331738437E-3</c:v>
                </c:pt>
                <c:pt idx="73">
                  <c:v>1.594896331738437E-3</c:v>
                </c:pt>
                <c:pt idx="74">
                  <c:v>1.594896331738437E-3</c:v>
                </c:pt>
                <c:pt idx="75">
                  <c:v>4.7846889952153108E-3</c:v>
                </c:pt>
                <c:pt idx="76">
                  <c:v>1.594896331738437E-3</c:v>
                </c:pt>
                <c:pt idx="77">
                  <c:v>1.594896331738437E-3</c:v>
                </c:pt>
                <c:pt idx="78">
                  <c:v>1.594896331738437E-3</c:v>
                </c:pt>
                <c:pt idx="79">
                  <c:v>1.594896331738437E-3</c:v>
                </c:pt>
                <c:pt idx="80">
                  <c:v>0.5103668261562998</c:v>
                </c:pt>
                <c:pt idx="81">
                  <c:v>1.594896331738437E-3</c:v>
                </c:pt>
                <c:pt idx="82">
                  <c:v>4.7846889952153108E-3</c:v>
                </c:pt>
                <c:pt idx="83">
                  <c:v>4.7846889952153108E-3</c:v>
                </c:pt>
                <c:pt idx="84">
                  <c:v>1.5948963317384369E-2</c:v>
                </c:pt>
                <c:pt idx="85">
                  <c:v>1.594896331738437E-3</c:v>
                </c:pt>
                <c:pt idx="86">
                  <c:v>1.594896331738437E-3</c:v>
                </c:pt>
                <c:pt idx="87">
                  <c:v>1.594896331738437E-3</c:v>
                </c:pt>
                <c:pt idx="88">
                  <c:v>1.594896331738437E-3</c:v>
                </c:pt>
                <c:pt idx="89">
                  <c:v>1.594896331738437E-3</c:v>
                </c:pt>
                <c:pt idx="90">
                  <c:v>9.5693779904306216E-3</c:v>
                </c:pt>
                <c:pt idx="91">
                  <c:v>1.594896331738437E-3</c:v>
                </c:pt>
                <c:pt idx="92">
                  <c:v>6.2200956937799042E-2</c:v>
                </c:pt>
                <c:pt idx="93">
                  <c:v>1.594896331738437E-3</c:v>
                </c:pt>
                <c:pt idx="94">
                  <c:v>1.594896331738437E-3</c:v>
                </c:pt>
                <c:pt idx="95">
                  <c:v>1.594896331738437E-3</c:v>
                </c:pt>
                <c:pt idx="96">
                  <c:v>1.594896331738437E-3</c:v>
                </c:pt>
                <c:pt idx="97">
                  <c:v>3.189792663476874E-3</c:v>
                </c:pt>
                <c:pt idx="98">
                  <c:v>1.594896331738437E-3</c:v>
                </c:pt>
                <c:pt idx="99">
                  <c:v>1.594896331738437E-3</c:v>
                </c:pt>
                <c:pt idx="100">
                  <c:v>1.594896331738437E-3</c:v>
                </c:pt>
                <c:pt idx="101">
                  <c:v>1.594896331738437E-3</c:v>
                </c:pt>
                <c:pt idx="102">
                  <c:v>1.594896331738437E-3</c:v>
                </c:pt>
                <c:pt idx="103">
                  <c:v>3.189792663476874E-3</c:v>
                </c:pt>
                <c:pt idx="104">
                  <c:v>4.7846889952153108E-3</c:v>
                </c:pt>
                <c:pt idx="105">
                  <c:v>1.594896331738437E-3</c:v>
                </c:pt>
                <c:pt idx="106">
                  <c:v>1.594896331738437E-3</c:v>
                </c:pt>
                <c:pt idx="107">
                  <c:v>1.9138755980861243E-2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B-496C-9A95-7791BC90F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2648"/>
        <c:axId val="479983824"/>
      </c:barChart>
      <c:catAx>
        <c:axId val="47998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3824"/>
        <c:crosses val="autoZero"/>
        <c:auto val="1"/>
        <c:lblAlgn val="ctr"/>
        <c:lblOffset val="100"/>
        <c:noMultiLvlLbl val="0"/>
      </c:catAx>
      <c:valAx>
        <c:axId val="479983824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2648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CARACTERIZACION.xlsx]Actividad!TablaDinámica1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 Que Actividad Se Dedica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Actividad!$E$4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4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459F-429C-A6D6-A9222CF9DA9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459F-429C-A6D6-A9222CF9DA95}"/>
              </c:ext>
            </c:extLst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459F-429C-A6D6-A9222CF9DA95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0-459F-429C-A6D6-A9222CF9DA95}"/>
              </c:ext>
            </c:extLst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459F-429C-A6D6-A9222CF9DA95}"/>
              </c:ext>
            </c:extLst>
          </c:dPt>
          <c:dPt>
            <c:idx val="1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459F-429C-A6D6-A9222CF9DA95}"/>
              </c:ext>
            </c:extLst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459F-429C-A6D6-A9222CF9DA95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459F-429C-A6D6-A9222CF9DA95}"/>
              </c:ext>
            </c:extLst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459F-429C-A6D6-A9222CF9DA95}"/>
              </c:ext>
            </c:extLst>
          </c:dPt>
          <c:dPt>
            <c:idx val="2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459F-429C-A6D6-A9222CF9DA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Actividad!$D$5:$D$31</c:f>
              <c:strCache>
                <c:ptCount val="26"/>
                <c:pt idx="0">
                  <c:v>Cuidador - Depende de un tercero</c:v>
                </c:pt>
                <c:pt idx="1">
                  <c:v>Cuidador - Empleado - Independiente</c:v>
                </c:pt>
                <c:pt idx="2">
                  <c:v>Cuidador - Empleado - Sector Privado</c:v>
                </c:pt>
                <c:pt idx="3">
                  <c:v>Cuidador - Trabajador Informal</c:v>
                </c:pt>
                <c:pt idx="4">
                  <c:v>Depende de un tercero</c:v>
                </c:pt>
                <c:pt idx="5">
                  <c:v>Desempleado</c:v>
                </c:pt>
                <c:pt idx="6">
                  <c:v>Desempleado - Depende de un terccero</c:v>
                </c:pt>
                <c:pt idx="7">
                  <c:v>Desemplleado - Hogar</c:v>
                </c:pt>
                <c:pt idx="8">
                  <c:v>Empleado</c:v>
                </c:pt>
                <c:pt idx="9">
                  <c:v>Empleado - Independiente</c:v>
                </c:pt>
                <c:pt idx="10">
                  <c:v>Empleado - Sector Privado</c:v>
                </c:pt>
                <c:pt idx="11">
                  <c:v>Empleado - Sector Publico</c:v>
                </c:pt>
                <c:pt idx="12">
                  <c:v>Estudiante</c:v>
                </c:pt>
                <c:pt idx="13">
                  <c:v>Estudiante - Depende de un terccero</c:v>
                </c:pt>
                <c:pt idx="14">
                  <c:v>Estudiante - Desempleado</c:v>
                </c:pt>
                <c:pt idx="15">
                  <c:v>Estudiante - Empleado</c:v>
                </c:pt>
                <c:pt idx="16">
                  <c:v>Estudiante - Independiente</c:v>
                </c:pt>
                <c:pt idx="17">
                  <c:v>Estudiante - Trabajador Informal</c:v>
                </c:pt>
                <c:pt idx="18">
                  <c:v>Fuea del pais</c:v>
                </c:pt>
                <c:pt idx="19">
                  <c:v>Hogar</c:v>
                </c:pt>
                <c:pt idx="20">
                  <c:v>Hogar - Depende de  un tercero</c:v>
                </c:pt>
                <c:pt idx="21">
                  <c:v>No responde</c:v>
                </c:pt>
                <c:pt idx="22">
                  <c:v>Pensionado</c:v>
                </c:pt>
                <c:pt idx="23">
                  <c:v>Pensionado - Empleado</c:v>
                </c:pt>
                <c:pt idx="24">
                  <c:v>Persona Juridica</c:v>
                </c:pt>
                <c:pt idx="25">
                  <c:v>Trabajador Informal</c:v>
                </c:pt>
              </c:strCache>
            </c:strRef>
          </c:cat>
          <c:val>
            <c:numRef>
              <c:f>Actividad!$E$5:$E$31</c:f>
              <c:numCache>
                <c:formatCode>0.00%</c:formatCode>
                <c:ptCount val="26"/>
                <c:pt idx="0">
                  <c:v>7.9744816586921844E-3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2.0733652312599681E-2</c:v>
                </c:pt>
                <c:pt idx="5">
                  <c:v>6.3795853269537475E-2</c:v>
                </c:pt>
                <c:pt idx="6">
                  <c:v>3.189792663476874E-3</c:v>
                </c:pt>
                <c:pt idx="7">
                  <c:v>4.7846889952153108E-3</c:v>
                </c:pt>
                <c:pt idx="8">
                  <c:v>4.7846889952153108E-3</c:v>
                </c:pt>
                <c:pt idx="9">
                  <c:v>8.771929824561403E-2</c:v>
                </c:pt>
                <c:pt idx="10">
                  <c:v>0.54864433811802238</c:v>
                </c:pt>
                <c:pt idx="11">
                  <c:v>3.9872408293460927E-2</c:v>
                </c:pt>
                <c:pt idx="12">
                  <c:v>2.7113237639553429E-2</c:v>
                </c:pt>
                <c:pt idx="13">
                  <c:v>1.594896331738437E-3</c:v>
                </c:pt>
                <c:pt idx="14">
                  <c:v>4.7846889952153108E-3</c:v>
                </c:pt>
                <c:pt idx="15">
                  <c:v>5.5821371610845293E-2</c:v>
                </c:pt>
                <c:pt idx="16">
                  <c:v>1.5948963317384369E-2</c:v>
                </c:pt>
                <c:pt idx="17">
                  <c:v>4.7846889952153108E-3</c:v>
                </c:pt>
                <c:pt idx="18">
                  <c:v>1.594896331738437E-3</c:v>
                </c:pt>
                <c:pt idx="19">
                  <c:v>1.1164274322169059E-2</c:v>
                </c:pt>
                <c:pt idx="20">
                  <c:v>4.7846889952153108E-3</c:v>
                </c:pt>
                <c:pt idx="21">
                  <c:v>2.0733652312599681E-2</c:v>
                </c:pt>
                <c:pt idx="22">
                  <c:v>4.784688995215311E-2</c:v>
                </c:pt>
                <c:pt idx="23">
                  <c:v>3.189792663476874E-3</c:v>
                </c:pt>
                <c:pt idx="24">
                  <c:v>3.189792663476874E-3</c:v>
                </c:pt>
                <c:pt idx="25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9-43AF-ADED-38DE1689E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1080"/>
        <c:axId val="479979120"/>
      </c:barChart>
      <c:catAx>
        <c:axId val="479981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9120"/>
        <c:crosses val="autoZero"/>
        <c:auto val="1"/>
        <c:lblAlgn val="ctr"/>
        <c:lblOffset val="100"/>
        <c:noMultiLvlLbl val="0"/>
      </c:catAx>
      <c:valAx>
        <c:axId val="479979120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1080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CARACTERIZACION.xlsx]Frecuencia Acude (2)!TablaDinámica1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 Frecuenciacon la que acude usted al Ministerio de Salud y Protección Social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'Frecuencia Acude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 (2)'!$D$5:$D$73</c:f>
              <c:strCache>
                <c:ptCount val="68"/>
                <c:pt idx="0">
                  <c:v>&lt; veces</c:v>
                </c:pt>
                <c:pt idx="1">
                  <c:v>1. Semanalmente</c:v>
                </c:pt>
                <c:pt idx="2">
                  <c:v>2. Mensualmente</c:v>
                </c:pt>
                <c:pt idx="3">
                  <c:v>3. Anualmente</c:v>
                </c:pt>
                <c:pt idx="4">
                  <c:v>4. Nunca ha hecho una solicitud en los canales del Ministerio de Salud y Protección Social</c:v>
                </c:pt>
                <c:pt idx="5">
                  <c:v>A necesidad, cuando requiero alguna información puntual con mi profesión o irregularidades en la atención de los pacientes/usuarios de parte de una IPS</c:v>
                </c:pt>
                <c:pt idx="6">
                  <c:v>Algunas veces</c:v>
                </c:pt>
                <c:pt idx="7">
                  <c:v>cada que lo requiera para mi y para mi familia.</c:v>
                </c:pt>
                <c:pt idx="8">
                  <c:v>Cada que requiero apoyo con algún trámite </c:v>
                </c:pt>
                <c:pt idx="9">
                  <c:v>CADA VEZ QUE LA NECESIDAD LO REQUIERA </c:v>
                </c:pt>
                <c:pt idx="10">
                  <c:v>Cada vez que las comunidades lo requieren</c:v>
                </c:pt>
                <c:pt idx="11">
                  <c:v>Cada vez que me ha surgido una duda. Sin embargo, llevo más de 1 año esperando repuesta a 2 PQR por lo que no he vuelto a usar el servicio</c:v>
                </c:pt>
                <c:pt idx="12">
                  <c:v>cada vez que requiero una solicitud o petición </c:v>
                </c:pt>
                <c:pt idx="13">
                  <c:v>Casi nunca los he utilizado - solo para solicitar salud</c:v>
                </c:pt>
                <c:pt idx="14">
                  <c:v>cuando  me  me entregan la droga iniciada, queda pendiente</c:v>
                </c:pt>
                <c:pt idx="15">
                  <c:v>Cuando amerita hacer consultas a temas específicos</c:v>
                </c:pt>
                <c:pt idx="16">
                  <c:v>Cuando el Ministerio programa asistencias técnicas</c:v>
                </c:pt>
                <c:pt idx="17">
                  <c:v>CUANDO ES NECESARIO</c:v>
                </c:pt>
                <c:pt idx="18">
                  <c:v>Cuando es necesario </c:v>
                </c:pt>
                <c:pt idx="19">
                  <c:v>Cuando es necesario acudir.</c:v>
                </c:pt>
                <c:pt idx="20">
                  <c:v>Cuando es necesario.</c:v>
                </c:pt>
                <c:pt idx="21">
                  <c:v>cuando hay cursos , estoy pendiente de  cambios  articulos leyes , participacion ciudadana de las nueva reforma la salud </c:v>
                </c:pt>
                <c:pt idx="22">
                  <c:v>Cuando he presentado tutelas o derechos de petición.</c:v>
                </c:pt>
                <c:pt idx="23">
                  <c:v>cuando lo requiero</c:v>
                </c:pt>
                <c:pt idx="24">
                  <c:v>Cuando me siento mal atendido. </c:v>
                </c:pt>
                <c:pt idx="25">
                  <c:v>Cuando mi trabajo lo requiere</c:v>
                </c:pt>
                <c:pt idx="26">
                  <c:v>Cuando necesito </c:v>
                </c:pt>
                <c:pt idx="27">
                  <c:v>Cuando se presenta el caso </c:v>
                </c:pt>
                <c:pt idx="28">
                  <c:v>cuando se presente la nesecidad</c:v>
                </c:pt>
                <c:pt idx="29">
                  <c:v>Cuando se presente un caso</c:v>
                </c:pt>
                <c:pt idx="30">
                  <c:v>cuando se requiera</c:v>
                </c:pt>
                <c:pt idx="31">
                  <c:v>cuando se requiera </c:v>
                </c:pt>
                <c:pt idx="32">
                  <c:v>cuando se requiere</c:v>
                </c:pt>
                <c:pt idx="33">
                  <c:v>Cuando se requiere </c:v>
                </c:pt>
                <c:pt idx="34">
                  <c:v>Cuando se requiere por temas laborales</c:v>
                </c:pt>
                <c:pt idx="35">
                  <c:v>Cuando sea necesario </c:v>
                </c:pt>
                <c:pt idx="36">
                  <c:v>Cuando somos convocados como entidad sanitaria</c:v>
                </c:pt>
                <c:pt idx="37">
                  <c:v>Cuándo vulneran mis derechos </c:v>
                </c:pt>
                <c:pt idx="38">
                  <c:v>Cuanso se requiere de acompañamiento y asistencia técnica</c:v>
                </c:pt>
                <c:pt idx="39">
                  <c:v>de vez en cuando</c:v>
                </c:pt>
                <c:pt idx="40">
                  <c:v>Dependiendo de las necesidades o consultas de los entes municipales o departamental</c:v>
                </c:pt>
                <c:pt idx="41">
                  <c:v>Diariamente</c:v>
                </c:pt>
                <c:pt idx="42">
                  <c:v>En los talleres de participación social o actividades en las que he participado presento opiniones y sugerencias</c:v>
                </c:pt>
                <c:pt idx="43">
                  <c:v>entre 1 y 3 meses </c:v>
                </c:pt>
                <c:pt idx="44">
                  <c:v>Esporadicamente</c:v>
                </c:pt>
                <c:pt idx="45">
                  <c:v>estrictamente necesario</c:v>
                </c:pt>
                <c:pt idx="46">
                  <c:v>eventualmente segun la necesidad</c:v>
                </c:pt>
                <c:pt idx="47">
                  <c:v>Exporadicamente</c:v>
                </c:pt>
                <c:pt idx="48">
                  <c:v>los tramites han sido por correo en fisico</c:v>
                </c:pt>
                <c:pt idx="49">
                  <c:v>Me he comunicado para gestiones precisas</c:v>
                </c:pt>
                <c:pt idx="50">
                  <c:v>NA</c:v>
                </c:pt>
                <c:pt idx="51">
                  <c:v>nunca</c:v>
                </c:pt>
                <c:pt idx="52">
                  <c:v>ocacional</c:v>
                </c:pt>
                <c:pt idx="53">
                  <c:v>Ocasional</c:v>
                </c:pt>
                <c:pt idx="54">
                  <c:v>P0ca solo enviar información sobre la empresa</c:v>
                </c:pt>
                <c:pt idx="55">
                  <c:v>por requerimiento específico</c:v>
                </c:pt>
                <c:pt idx="56">
                  <c:v>rara vez </c:v>
                </c:pt>
                <c:pt idx="57">
                  <c:v>segun la queja</c:v>
                </c:pt>
                <c:pt idx="58">
                  <c:v>Según necesidad</c:v>
                </c:pt>
                <c:pt idx="59">
                  <c:v>solicitud de licencias</c:v>
                </c:pt>
                <c:pt idx="60">
                  <c:v>Solo 1 solo vez </c:v>
                </c:pt>
                <c:pt idx="61">
                  <c:v>Solo cuando me vulneran mis derechos en la Nueva EPS </c:v>
                </c:pt>
                <c:pt idx="62">
                  <c:v>Sólo cuando necesito un trámite</c:v>
                </c:pt>
                <c:pt idx="63">
                  <c:v>Solo cuando se nos remite una solicitud por parte del Ministerio </c:v>
                </c:pt>
                <c:pt idx="64">
                  <c:v>Solo la he usado una sola vez</c:v>
                </c:pt>
                <c:pt idx="65">
                  <c:v>una sola vez</c:v>
                </c:pt>
                <c:pt idx="66">
                  <c:v>Una ves </c:v>
                </c:pt>
                <c:pt idx="67">
                  <c:v>(en blanco)</c:v>
                </c:pt>
              </c:strCache>
            </c:strRef>
          </c:cat>
          <c:val>
            <c:numRef>
              <c:f>'Frecuencia Acude (2)'!$E$5:$E$73</c:f>
              <c:numCache>
                <c:formatCode>0.00%</c:formatCode>
                <c:ptCount val="68"/>
                <c:pt idx="0">
                  <c:v>1.594896331738437E-3</c:v>
                </c:pt>
                <c:pt idx="1">
                  <c:v>7.0175438596491224E-2</c:v>
                </c:pt>
                <c:pt idx="2">
                  <c:v>0.14832535885167464</c:v>
                </c:pt>
                <c:pt idx="3">
                  <c:v>0.20574162679425836</c:v>
                </c:pt>
                <c:pt idx="4">
                  <c:v>0.44497607655502391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1.594896331738437E-3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1.594896331738437E-3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1.594896331738437E-3</c:v>
                </c:pt>
                <c:pt idx="28">
                  <c:v>1.594896331738437E-3</c:v>
                </c:pt>
                <c:pt idx="29">
                  <c:v>1.594896331738437E-3</c:v>
                </c:pt>
                <c:pt idx="30">
                  <c:v>3.189792663476874E-3</c:v>
                </c:pt>
                <c:pt idx="31">
                  <c:v>3.189792663476874E-3</c:v>
                </c:pt>
                <c:pt idx="32">
                  <c:v>1.594896331738437E-3</c:v>
                </c:pt>
                <c:pt idx="33">
                  <c:v>3.189792663476874E-3</c:v>
                </c:pt>
                <c:pt idx="34">
                  <c:v>1.594896331738437E-3</c:v>
                </c:pt>
                <c:pt idx="35">
                  <c:v>3.189792663476874E-3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1.594896331738437E-3</c:v>
                </c:pt>
                <c:pt idx="43">
                  <c:v>1.594896331738437E-3</c:v>
                </c:pt>
                <c:pt idx="44">
                  <c:v>1.594896331738437E-3</c:v>
                </c:pt>
                <c:pt idx="45">
                  <c:v>1.594896331738437E-3</c:v>
                </c:pt>
                <c:pt idx="46">
                  <c:v>1.594896331738437E-3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4.7846889952153108E-3</c:v>
                </c:pt>
                <c:pt idx="54">
                  <c:v>1.594896331738437E-3</c:v>
                </c:pt>
                <c:pt idx="55">
                  <c:v>1.594896331738437E-3</c:v>
                </c:pt>
                <c:pt idx="56">
                  <c:v>1.594896331738437E-3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1.594896331738437E-3</c:v>
                </c:pt>
                <c:pt idx="61">
                  <c:v>1.594896331738437E-3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1.594896331738437E-3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2.0733652312599681E-2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D-439D-BCDE-9C5F2B9D9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78336"/>
        <c:axId val="479978728"/>
      </c:barChart>
      <c:catAx>
        <c:axId val="47997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8728"/>
        <c:crosses val="autoZero"/>
        <c:auto val="1"/>
        <c:lblAlgn val="ctr"/>
        <c:lblOffset val="100"/>
        <c:noMultiLvlLbl val="0"/>
      </c:catAx>
      <c:valAx>
        <c:axId val="47997872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833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[SONDEO IDENTIFICACIÓN CARACTERIZACION.xlsx]Frecuencia Acude!TablaDinámica1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 Frecuenciacon la que acude usted al Ministerio de Salud y Protección Social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'Frecuencia Acude'!$E$4</c:f>
              <c:strCache>
                <c:ptCount val="1"/>
                <c:pt idx="0">
                  <c:v>Cuenta de 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Acude'!$D$5:$D$20</c:f>
              <c:strCache>
                <c:ptCount val="15"/>
                <c:pt idx="0">
                  <c:v>Nunca ha hecho una solicitud en los canales del Ministerio de Salud y Protección Social</c:v>
                </c:pt>
                <c:pt idx="1">
                  <c:v>Anualmente</c:v>
                </c:pt>
                <c:pt idx="2">
                  <c:v>Mensualmente</c:v>
                </c:pt>
                <c:pt idx="3">
                  <c:v>Semanalmente</c:v>
                </c:pt>
                <c:pt idx="4">
                  <c:v>Cuando se requiere de acompañamiento, asistencia técnica, Tramitee o PQR</c:v>
                </c:pt>
                <c:pt idx="5">
                  <c:v>Ocasionalmente</c:v>
                </c:pt>
                <c:pt idx="6">
                  <c:v>Cuando se presente un caso</c:v>
                </c:pt>
                <c:pt idx="7">
                  <c:v>Sin Informacion</c:v>
                </c:pt>
                <c:pt idx="8">
                  <c:v>Cuando requiero alguna información o irregularidades en la atención de los pacientes/usuarios de parte de una IPS</c:v>
                </c:pt>
                <c:pt idx="9">
                  <c:v>Dependiendo de las necesidades o consultas de los entes municipales o departamental</c:v>
                </c:pt>
                <c:pt idx="10">
                  <c:v>Cuando el Ministerio programa asistencias técnicas</c:v>
                </c:pt>
                <c:pt idx="11">
                  <c:v>Cuando he presentado tutelas o derechos de petición.</c:v>
                </c:pt>
                <c:pt idx="12">
                  <c:v>Diariamente</c:v>
                </c:pt>
                <c:pt idx="13">
                  <c:v>No responde</c:v>
                </c:pt>
                <c:pt idx="14">
                  <c:v>Cuando se erqueire información de normas y la legislación </c:v>
                </c:pt>
              </c:strCache>
            </c:strRef>
          </c:cat>
          <c:val>
            <c:numRef>
              <c:f>'Frecuencia Acude'!$E$5:$E$20</c:f>
              <c:numCache>
                <c:formatCode>General</c:formatCode>
                <c:ptCount val="15"/>
                <c:pt idx="0">
                  <c:v>280</c:v>
                </c:pt>
                <c:pt idx="1">
                  <c:v>129</c:v>
                </c:pt>
                <c:pt idx="2">
                  <c:v>94</c:v>
                </c:pt>
                <c:pt idx="3">
                  <c:v>44</c:v>
                </c:pt>
                <c:pt idx="4">
                  <c:v>25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7-4BE5-9381-5081525894F2}"/>
            </c:ext>
          </c:extLst>
        </c:ser>
        <c:ser>
          <c:idx val="1"/>
          <c:order val="1"/>
          <c:tx>
            <c:strRef>
              <c:f>'Frecuencia Acude'!$F$4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Acude'!$D$5:$D$20</c:f>
              <c:strCache>
                <c:ptCount val="15"/>
                <c:pt idx="0">
                  <c:v>Nunca ha hecho una solicitud en los canales del Ministerio de Salud y Protección Social</c:v>
                </c:pt>
                <c:pt idx="1">
                  <c:v>Anualmente</c:v>
                </c:pt>
                <c:pt idx="2">
                  <c:v>Mensualmente</c:v>
                </c:pt>
                <c:pt idx="3">
                  <c:v>Semanalmente</c:v>
                </c:pt>
                <c:pt idx="4">
                  <c:v>Cuando se requiere de acompañamiento, asistencia técnica, Tramitee o PQR</c:v>
                </c:pt>
                <c:pt idx="5">
                  <c:v>Ocasionalmente</c:v>
                </c:pt>
                <c:pt idx="6">
                  <c:v>Cuando se presente un caso</c:v>
                </c:pt>
                <c:pt idx="7">
                  <c:v>Sin Informacion</c:v>
                </c:pt>
                <c:pt idx="8">
                  <c:v>Cuando requiero alguna información o irregularidades en la atención de los pacientes/usuarios de parte de una IPS</c:v>
                </c:pt>
                <c:pt idx="9">
                  <c:v>Dependiendo de las necesidades o consultas de los entes municipales o departamental</c:v>
                </c:pt>
                <c:pt idx="10">
                  <c:v>Cuando el Ministerio programa asistencias técnicas</c:v>
                </c:pt>
                <c:pt idx="11">
                  <c:v>Cuando he presentado tutelas o derechos de petición.</c:v>
                </c:pt>
                <c:pt idx="12">
                  <c:v>Diariamente</c:v>
                </c:pt>
                <c:pt idx="13">
                  <c:v>No responde</c:v>
                </c:pt>
                <c:pt idx="14">
                  <c:v>Cuando se erqueire información de normas y la legislación </c:v>
                </c:pt>
              </c:strCache>
            </c:strRef>
          </c:cat>
          <c:val>
            <c:numRef>
              <c:f>'Frecuencia Acude'!$F$5:$F$20</c:f>
              <c:numCache>
                <c:formatCode>0.00%</c:formatCode>
                <c:ptCount val="15"/>
                <c:pt idx="0">
                  <c:v>0.44657097288676234</c:v>
                </c:pt>
                <c:pt idx="1">
                  <c:v>0.20574162679425836</c:v>
                </c:pt>
                <c:pt idx="2">
                  <c:v>0.14992025518341306</c:v>
                </c:pt>
                <c:pt idx="3">
                  <c:v>7.0175438596491224E-2</c:v>
                </c:pt>
                <c:pt idx="4">
                  <c:v>3.9872408293460927E-2</c:v>
                </c:pt>
                <c:pt idx="5">
                  <c:v>2.2328548644338118E-2</c:v>
                </c:pt>
                <c:pt idx="6">
                  <c:v>2.2328548644338118E-2</c:v>
                </c:pt>
                <c:pt idx="7">
                  <c:v>2.0733652312599681E-2</c:v>
                </c:pt>
                <c:pt idx="8">
                  <c:v>7.9744816586921844E-3</c:v>
                </c:pt>
                <c:pt idx="9">
                  <c:v>4.7846889952153108E-3</c:v>
                </c:pt>
                <c:pt idx="10">
                  <c:v>3.189792663476874E-3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1.594896331738437E-3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7-4BE5-9381-508152589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4608"/>
        <c:axId val="479985000"/>
      </c:barChart>
      <c:catAx>
        <c:axId val="4799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5000"/>
        <c:crosses val="autoZero"/>
        <c:auto val="1"/>
        <c:lblAlgn val="ctr"/>
        <c:lblOffset val="100"/>
        <c:noMultiLvlLbl val="0"/>
      </c:catAx>
      <c:valAx>
        <c:axId val="47998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4608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Se reconoce como'!A1"/><Relationship Id="rId18" Type="http://schemas.openxmlformats.org/officeDocument/2006/relationships/hyperlink" Target="#'Identidad Genero'!A1"/><Relationship Id="rId26" Type="http://schemas.openxmlformats.org/officeDocument/2006/relationships/image" Target="../media/image5.png"/><Relationship Id="rId3" Type="http://schemas.openxmlformats.org/officeDocument/2006/relationships/hyperlink" Target="#Actividad!A1"/><Relationship Id="rId21" Type="http://schemas.openxmlformats.org/officeDocument/2006/relationships/hyperlink" Target="#'Nivel Educativo'!A1"/><Relationship Id="rId34" Type="http://schemas.openxmlformats.org/officeDocument/2006/relationships/image" Target="../media/image8.png"/><Relationship Id="rId7" Type="http://schemas.openxmlformats.org/officeDocument/2006/relationships/hyperlink" Target="#'Natural Juridico'!A1"/><Relationship Id="rId12" Type="http://schemas.openxmlformats.org/officeDocument/2006/relationships/hyperlink" Target="#'Grupo Etnico'!A1"/><Relationship Id="rId17" Type="http://schemas.openxmlformats.org/officeDocument/2006/relationships/hyperlink" Target="#'Categoria Discapacidad'!A1"/><Relationship Id="rId25" Type="http://schemas.openxmlformats.org/officeDocument/2006/relationships/hyperlink" Target="#Canales!A1"/><Relationship Id="rId33" Type="http://schemas.openxmlformats.org/officeDocument/2006/relationships/hyperlink" Target="#'Datos Ecuesta'!A1"/><Relationship Id="rId2" Type="http://schemas.openxmlformats.org/officeDocument/2006/relationships/image" Target="../media/image1.png"/><Relationship Id="rId16" Type="http://schemas.openxmlformats.org/officeDocument/2006/relationships/hyperlink" Target="#Discapacidad!A1"/><Relationship Id="rId20" Type="http://schemas.openxmlformats.org/officeDocument/2006/relationships/hyperlink" Target="#'Leer y Escribir'!A1"/><Relationship Id="rId29" Type="http://schemas.openxmlformats.org/officeDocument/2006/relationships/image" Target="../media/image6.png"/><Relationship Id="rId1" Type="http://schemas.openxmlformats.org/officeDocument/2006/relationships/hyperlink" Target="#'Frecuencia Acude'!A1"/><Relationship Id="rId6" Type="http://schemas.openxmlformats.org/officeDocument/2006/relationships/image" Target="../media/image4.png"/><Relationship Id="rId11" Type="http://schemas.openxmlformats.org/officeDocument/2006/relationships/hyperlink" Target="#Edad!A1"/><Relationship Id="rId24" Type="http://schemas.openxmlformats.org/officeDocument/2006/relationships/hyperlink" Target="#'Habilidades Digitales'!A1"/><Relationship Id="rId32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hyperlink" Target="#'Lengua nativa (2)'!A1"/><Relationship Id="rId23" Type="http://schemas.openxmlformats.org/officeDocument/2006/relationships/hyperlink" Target="#'Tiene Internet'!A1"/><Relationship Id="rId28" Type="http://schemas.openxmlformats.org/officeDocument/2006/relationships/hyperlink" Target="#'Rango DANE'!A1"/><Relationship Id="rId10" Type="http://schemas.openxmlformats.org/officeDocument/2006/relationships/hyperlink" Target="#Estrato!A1"/><Relationship Id="rId19" Type="http://schemas.openxmlformats.org/officeDocument/2006/relationships/hyperlink" Target="#'Sexo Identifica'!A1"/><Relationship Id="rId31" Type="http://schemas.openxmlformats.org/officeDocument/2006/relationships/hyperlink" Target="#Lugar!A1"/><Relationship Id="rId4" Type="http://schemas.openxmlformats.org/officeDocument/2006/relationships/image" Target="../media/image2.jpeg"/><Relationship Id="rId9" Type="http://schemas.openxmlformats.org/officeDocument/2006/relationships/hyperlink" Target="#Zona!A1"/><Relationship Id="rId14" Type="http://schemas.openxmlformats.org/officeDocument/2006/relationships/hyperlink" Target="#'Lengua nativa'!A1"/><Relationship Id="rId22" Type="http://schemas.openxmlformats.org/officeDocument/2006/relationships/hyperlink" Target="#'Actividad Todo'!A1"/><Relationship Id="rId27" Type="http://schemas.openxmlformats.org/officeDocument/2006/relationships/hyperlink" Target="#'Frecuencia Acude (2)'!A1"/><Relationship Id="rId30" Type="http://schemas.openxmlformats.org/officeDocument/2006/relationships/hyperlink" Target="#'Gruos Poblacion'!A1"/><Relationship Id="rId8" Type="http://schemas.openxmlformats.org/officeDocument/2006/relationships/hyperlink" Target="#'Pais Origen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9.xml"/><Relationship Id="rId6" Type="http://schemas.openxmlformats.org/officeDocument/2006/relationships/hyperlink" Target="#'Lugar (4)'!A1"/><Relationship Id="rId5" Type="http://schemas.openxmlformats.org/officeDocument/2006/relationships/hyperlink" Target="#'Lugar (3)'!A1"/><Relationship Id="rId4" Type="http://schemas.openxmlformats.org/officeDocument/2006/relationships/hyperlink" Target="#'Lugar (2)'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2.xml"/><Relationship Id="rId5" Type="http://schemas.openxmlformats.org/officeDocument/2006/relationships/hyperlink" Target="#'Lugar (6)'!A1"/><Relationship Id="rId4" Type="http://schemas.openxmlformats.org/officeDocument/2006/relationships/hyperlink" Target="#'Lugar (5)'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ugar (4)'!A1"/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ugar (4)'!A1"/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47627</xdr:colOff>
      <xdr:row>4</xdr:row>
      <xdr:rowOff>28576</xdr:rowOff>
    </xdr:from>
    <xdr:to>
      <xdr:col>1</xdr:col>
      <xdr:colOff>666750</xdr:colOff>
      <xdr:row>7</xdr:row>
      <xdr:rowOff>28575</xdr:rowOff>
    </xdr:to>
    <xdr:pic>
      <xdr:nvPicPr>
        <xdr:cNvPr id="3" name="Imagen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7" y="1019176"/>
          <a:ext cx="619123" cy="571499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38102</xdr:colOff>
      <xdr:row>8</xdr:row>
      <xdr:rowOff>47628</xdr:rowOff>
    </xdr:from>
    <xdr:to>
      <xdr:col>1</xdr:col>
      <xdr:colOff>695325</xdr:colOff>
      <xdr:row>11</xdr:row>
      <xdr:rowOff>85726</xdr:rowOff>
    </xdr:to>
    <xdr:pic>
      <xdr:nvPicPr>
        <xdr:cNvPr id="4" name="Imagen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2" y="1800228"/>
          <a:ext cx="657223" cy="609598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200025</xdr:colOff>
      <xdr:row>3</xdr:row>
      <xdr:rowOff>123824</xdr:rowOff>
    </xdr:from>
    <xdr:to>
      <xdr:col>5</xdr:col>
      <xdr:colOff>619124</xdr:colOff>
      <xdr:row>7</xdr:row>
      <xdr:rowOff>143064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400175" y="923924"/>
          <a:ext cx="2190749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Frecuencia con</a:t>
          </a:r>
          <a:r>
            <a:rPr lang="es-CO" sz="1100" b="1" baseline="0">
              <a:solidFill>
                <a:srgbClr val="0070C0"/>
              </a:solidFill>
            </a:rPr>
            <a:t> la que  </a:t>
          </a:r>
          <a:r>
            <a:rPr lang="es-CO" sz="1100" b="1">
              <a:solidFill>
                <a:srgbClr val="0070C0"/>
              </a:solidFill>
            </a:rPr>
            <a:t>acude al Ministerio de Salud y Protección Social para realizar trámites, solicitar servicios o información?</a:t>
          </a:r>
        </a:p>
      </xdr:txBody>
    </xdr:sp>
    <xdr:clientData/>
  </xdr:twoCellAnchor>
  <xdr:twoCellAnchor editAs="absolute">
    <xdr:from>
      <xdr:col>2</xdr:col>
      <xdr:colOff>200025</xdr:colOff>
      <xdr:row>8</xdr:row>
      <xdr:rowOff>161925</xdr:rowOff>
    </xdr:from>
    <xdr:to>
      <xdr:col>5</xdr:col>
      <xdr:colOff>438149</xdr:colOff>
      <xdr:row>10</xdr:row>
      <xdr:rowOff>61130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400175" y="1914525"/>
          <a:ext cx="200977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Actividad</a:t>
          </a:r>
          <a:r>
            <a:rPr lang="es-CO" sz="1200" b="1">
              <a:solidFill>
                <a:srgbClr val="0070C0"/>
              </a:solidFill>
            </a:rPr>
            <a:t> a la que se dedica </a:t>
          </a:r>
        </a:p>
      </xdr:txBody>
    </xdr:sp>
    <xdr:clientData/>
  </xdr:twoCellAnchor>
  <xdr:twoCellAnchor editAs="absolute">
    <xdr:from>
      <xdr:col>0</xdr:col>
      <xdr:colOff>396240</xdr:colOff>
      <xdr:row>1</xdr:row>
      <xdr:rowOff>28575</xdr:rowOff>
    </xdr:from>
    <xdr:to>
      <xdr:col>12</xdr:col>
      <xdr:colOff>68580</xdr:colOff>
      <xdr:row>1</xdr:row>
      <xdr:rowOff>402716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396240" y="211455"/>
          <a:ext cx="828294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SONDEO: 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IDENTIFICACIÓN Y CARATERIZACIÓN DE GRUPOS DE VALOR - 2025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13</xdr:col>
      <xdr:colOff>19050</xdr:colOff>
      <xdr:row>0</xdr:row>
      <xdr:rowOff>76200</xdr:rowOff>
    </xdr:from>
    <xdr:to>
      <xdr:col>15</xdr:col>
      <xdr:colOff>526725</xdr:colOff>
      <xdr:row>2</xdr:row>
      <xdr:rowOff>180594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9086850" y="76200"/>
          <a:ext cx="2031675" cy="704469"/>
          <a:chOff x="9086850" y="76200"/>
          <a:chExt cx="2031675" cy="723519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359278" y="76200"/>
            <a:ext cx="759247" cy="705971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86850" y="76200"/>
            <a:ext cx="1266265" cy="7235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7</xdr:col>
      <xdr:colOff>657225</xdr:colOff>
      <xdr:row>3</xdr:row>
      <xdr:rowOff>171450</xdr:rowOff>
    </xdr:from>
    <xdr:to>
      <xdr:col>12</xdr:col>
      <xdr:colOff>394415</xdr:colOff>
      <xdr:row>4</xdr:row>
      <xdr:rowOff>140734</xdr:rowOff>
    </xdr:to>
    <xdr:sp macro="" textlink="">
      <xdr:nvSpPr>
        <xdr:cNvPr id="16" name="CuadroText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spect="1"/>
        </xdr:cNvSpPr>
      </xdr:nvSpPr>
      <xdr:spPr>
        <a:xfrm>
          <a:off x="5153025" y="971550"/>
          <a:ext cx="354719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¿Usted se identifica como una persona natural o jurídica?</a:t>
          </a:r>
        </a:p>
      </xdr:txBody>
    </xdr:sp>
    <xdr:clientData/>
  </xdr:twoCellAnchor>
  <xdr:twoCellAnchor editAs="absolute">
    <xdr:from>
      <xdr:col>7</xdr:col>
      <xdr:colOff>657225</xdr:colOff>
      <xdr:row>5</xdr:row>
      <xdr:rowOff>14288</xdr:rowOff>
    </xdr:from>
    <xdr:to>
      <xdr:col>10</xdr:col>
      <xdr:colOff>402935</xdr:colOff>
      <xdr:row>5</xdr:row>
      <xdr:rowOff>174072</xdr:rowOff>
    </xdr:to>
    <xdr:sp macro="" textlink="">
      <xdr:nvSpPr>
        <xdr:cNvPr id="17" name="CuadroTexto 1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spect="1"/>
        </xdr:cNvSpPr>
      </xdr:nvSpPr>
      <xdr:spPr>
        <a:xfrm>
          <a:off x="5153025" y="1195388"/>
          <a:ext cx="203171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país de nacimiento?</a:t>
          </a:r>
        </a:p>
      </xdr:txBody>
    </xdr:sp>
    <xdr:clientData/>
  </xdr:twoCellAnchor>
  <xdr:twoCellAnchor editAs="absolute">
    <xdr:from>
      <xdr:col>7</xdr:col>
      <xdr:colOff>657225</xdr:colOff>
      <xdr:row>6</xdr:row>
      <xdr:rowOff>47626</xdr:rowOff>
    </xdr:from>
    <xdr:to>
      <xdr:col>11</xdr:col>
      <xdr:colOff>585489</xdr:colOff>
      <xdr:row>7</xdr:row>
      <xdr:rowOff>16910</xdr:rowOff>
    </xdr:to>
    <xdr:sp macro="" textlink="">
      <xdr:nvSpPr>
        <xdr:cNvPr id="21" name="CuadroTexto 2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spect="1"/>
        </xdr:cNvSpPr>
      </xdr:nvSpPr>
      <xdr:spPr>
        <a:xfrm>
          <a:off x="5153025" y="1419226"/>
          <a:ext cx="297626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¿En qué zona está ubicada su residencia actual?</a:t>
          </a:r>
        </a:p>
      </xdr:txBody>
    </xdr:sp>
    <xdr:clientData/>
  </xdr:twoCellAnchor>
  <xdr:twoCellAnchor editAs="absolute">
    <xdr:from>
      <xdr:col>7</xdr:col>
      <xdr:colOff>657225</xdr:colOff>
      <xdr:row>7</xdr:row>
      <xdr:rowOff>80964</xdr:rowOff>
    </xdr:from>
    <xdr:to>
      <xdr:col>11</xdr:col>
      <xdr:colOff>318108</xdr:colOff>
      <xdr:row>8</xdr:row>
      <xdr:rowOff>50248</xdr:rowOff>
    </xdr:to>
    <xdr:sp macro="" textlink="">
      <xdr:nvSpPr>
        <xdr:cNvPr id="22" name="CuadroTexto 2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spect="1"/>
        </xdr:cNvSpPr>
      </xdr:nvSpPr>
      <xdr:spPr>
        <a:xfrm>
          <a:off x="5153025" y="1643064"/>
          <a:ext cx="2708883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¿A qué estrato socioeconómico pertenece?</a:t>
          </a:r>
        </a:p>
      </xdr:txBody>
    </xdr:sp>
    <xdr:clientData/>
  </xdr:twoCellAnchor>
  <xdr:twoCellAnchor editAs="absolute">
    <xdr:from>
      <xdr:col>7</xdr:col>
      <xdr:colOff>657225</xdr:colOff>
      <xdr:row>8</xdr:row>
      <xdr:rowOff>114302</xdr:rowOff>
    </xdr:from>
    <xdr:to>
      <xdr:col>9</xdr:col>
      <xdr:colOff>739755</xdr:colOff>
      <xdr:row>9</xdr:row>
      <xdr:rowOff>83586</xdr:rowOff>
    </xdr:to>
    <xdr:sp macro="" textlink="">
      <xdr:nvSpPr>
        <xdr:cNvPr id="23" name="CuadroTexto 2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spect="1"/>
        </xdr:cNvSpPr>
      </xdr:nvSpPr>
      <xdr:spPr>
        <a:xfrm>
          <a:off x="5153025" y="1866902"/>
          <a:ext cx="160653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edad actual?</a:t>
          </a:r>
        </a:p>
      </xdr:txBody>
    </xdr:sp>
    <xdr:clientData/>
  </xdr:twoCellAnchor>
  <xdr:twoCellAnchor editAs="absolute">
    <xdr:from>
      <xdr:col>7</xdr:col>
      <xdr:colOff>657225</xdr:colOff>
      <xdr:row>11</xdr:row>
      <xdr:rowOff>3</xdr:rowOff>
    </xdr:from>
    <xdr:to>
      <xdr:col>16</xdr:col>
      <xdr:colOff>504825</xdr:colOff>
      <xdr:row>11</xdr:row>
      <xdr:rowOff>150262</xdr:rowOff>
    </xdr:to>
    <xdr:sp macro="" textlink="">
      <xdr:nvSpPr>
        <xdr:cNvPr id="26" name="CuadroTexto 2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spect="1"/>
        </xdr:cNvSpPr>
      </xdr:nvSpPr>
      <xdr:spPr>
        <a:xfrm>
          <a:off x="5153025" y="2314578"/>
          <a:ext cx="670560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¿Se autorreconoce usted como miembro de algún grupo étnico?</a:t>
          </a:r>
        </a:p>
      </xdr:txBody>
    </xdr:sp>
    <xdr:clientData/>
  </xdr:twoCellAnchor>
  <xdr:twoCellAnchor editAs="absolute">
    <xdr:from>
      <xdr:col>7</xdr:col>
      <xdr:colOff>657225</xdr:colOff>
      <xdr:row>12</xdr:row>
      <xdr:rowOff>23816</xdr:rowOff>
    </xdr:from>
    <xdr:to>
      <xdr:col>14</xdr:col>
      <xdr:colOff>496501</xdr:colOff>
      <xdr:row>13</xdr:row>
      <xdr:rowOff>2625</xdr:rowOff>
    </xdr:to>
    <xdr:sp macro="" textlink="">
      <xdr:nvSpPr>
        <xdr:cNvPr id="27" name="CuadroTexto 2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spect="1"/>
        </xdr:cNvSpPr>
      </xdr:nvSpPr>
      <xdr:spPr>
        <a:xfrm>
          <a:off x="5153025" y="2538416"/>
          <a:ext cx="5173276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acuerdo con su cultura, pueblo o rasgos físicos se reconoce como perteneciente a:</a:t>
          </a:r>
        </a:p>
      </xdr:txBody>
    </xdr:sp>
    <xdr:clientData/>
  </xdr:twoCellAnchor>
  <xdr:twoCellAnchor editAs="absolute">
    <xdr:from>
      <xdr:col>7</xdr:col>
      <xdr:colOff>657225</xdr:colOff>
      <xdr:row>13</xdr:row>
      <xdr:rowOff>57154</xdr:rowOff>
    </xdr:from>
    <xdr:to>
      <xdr:col>10</xdr:col>
      <xdr:colOff>701735</xdr:colOff>
      <xdr:row>14</xdr:row>
      <xdr:rowOff>26438</xdr:rowOff>
    </xdr:to>
    <xdr:sp macro="" textlink="">
      <xdr:nvSpPr>
        <xdr:cNvPr id="28" name="CuadroTexto 2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spect="1"/>
        </xdr:cNvSpPr>
      </xdr:nvSpPr>
      <xdr:spPr>
        <a:xfrm>
          <a:off x="5153025" y="2762254"/>
          <a:ext cx="233051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Habla la lengua nativa de su pueblo?</a:t>
          </a:r>
        </a:p>
      </xdr:txBody>
    </xdr:sp>
    <xdr:clientData/>
  </xdr:twoCellAnchor>
  <xdr:twoCellAnchor editAs="absolute">
    <xdr:from>
      <xdr:col>7</xdr:col>
      <xdr:colOff>657225</xdr:colOff>
      <xdr:row>14</xdr:row>
      <xdr:rowOff>90492</xdr:rowOff>
    </xdr:from>
    <xdr:to>
      <xdr:col>12</xdr:col>
      <xdr:colOff>758039</xdr:colOff>
      <xdr:row>15</xdr:row>
      <xdr:rowOff>59776</xdr:rowOff>
    </xdr:to>
    <xdr:sp macro="" textlink="">
      <xdr:nvSpPr>
        <xdr:cNvPr id="29" name="CuadroTexto 2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spect="1"/>
        </xdr:cNvSpPr>
      </xdr:nvSpPr>
      <xdr:spPr>
        <a:xfrm>
          <a:off x="5153025" y="2986092"/>
          <a:ext cx="391081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la lista desplegable seleccione la lengua nativa de su pueblo.</a:t>
          </a:r>
        </a:p>
      </xdr:txBody>
    </xdr:sp>
    <xdr:clientData/>
  </xdr:twoCellAnchor>
  <xdr:twoCellAnchor editAs="absolute">
    <xdr:from>
      <xdr:col>7</xdr:col>
      <xdr:colOff>657225</xdr:colOff>
      <xdr:row>15</xdr:row>
      <xdr:rowOff>123830</xdr:rowOff>
    </xdr:from>
    <xdr:to>
      <xdr:col>12</xdr:col>
      <xdr:colOff>443338</xdr:colOff>
      <xdr:row>16</xdr:row>
      <xdr:rowOff>93114</xdr:rowOff>
    </xdr:to>
    <xdr:sp macro="" textlink="">
      <xdr:nvSpPr>
        <xdr:cNvPr id="30" name="CuadroTexto 2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spect="1"/>
        </xdr:cNvSpPr>
      </xdr:nvSpPr>
      <xdr:spPr>
        <a:xfrm>
          <a:off x="5153025" y="3209930"/>
          <a:ext cx="3596113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¿Se autorreconoce usted como persona con discapacidad?</a:t>
          </a:r>
        </a:p>
      </xdr:txBody>
    </xdr:sp>
    <xdr:clientData/>
  </xdr:twoCellAnchor>
  <xdr:twoCellAnchor editAs="absolute">
    <xdr:from>
      <xdr:col>7</xdr:col>
      <xdr:colOff>657225</xdr:colOff>
      <xdr:row>16</xdr:row>
      <xdr:rowOff>157168</xdr:rowOff>
    </xdr:from>
    <xdr:to>
      <xdr:col>11</xdr:col>
      <xdr:colOff>262131</xdr:colOff>
      <xdr:row>17</xdr:row>
      <xdr:rowOff>126452</xdr:rowOff>
    </xdr:to>
    <xdr:sp macro="" textlink="">
      <xdr:nvSpPr>
        <xdr:cNvPr id="31" name="CuadroTexto 30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spect="1"/>
        </xdr:cNvSpPr>
      </xdr:nvSpPr>
      <xdr:spPr>
        <a:xfrm>
          <a:off x="5153025" y="3433768"/>
          <a:ext cx="2652906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¿Qué categoría de discapacidad presenta?</a:t>
          </a:r>
        </a:p>
      </xdr:txBody>
    </xdr:sp>
    <xdr:clientData/>
  </xdr:twoCellAnchor>
  <xdr:twoCellAnchor editAs="absolute">
    <xdr:from>
      <xdr:col>7</xdr:col>
      <xdr:colOff>657225</xdr:colOff>
      <xdr:row>18</xdr:row>
      <xdr:rowOff>6</xdr:rowOff>
    </xdr:from>
    <xdr:to>
      <xdr:col>10</xdr:col>
      <xdr:colOff>479110</xdr:colOff>
      <xdr:row>18</xdr:row>
      <xdr:rowOff>159790</xdr:rowOff>
    </xdr:to>
    <xdr:sp macro="" textlink="">
      <xdr:nvSpPr>
        <xdr:cNvPr id="32" name="CuadroTexto 3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spect="1"/>
        </xdr:cNvSpPr>
      </xdr:nvSpPr>
      <xdr:spPr>
        <a:xfrm>
          <a:off x="5153025" y="3657606"/>
          <a:ext cx="2107885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identidad de género?</a:t>
          </a:r>
        </a:p>
      </xdr:txBody>
    </xdr:sp>
    <xdr:clientData/>
  </xdr:twoCellAnchor>
  <xdr:twoCellAnchor editAs="absolute">
    <xdr:from>
      <xdr:col>7</xdr:col>
      <xdr:colOff>657225</xdr:colOff>
      <xdr:row>19</xdr:row>
      <xdr:rowOff>33344</xdr:rowOff>
    </xdr:from>
    <xdr:to>
      <xdr:col>13</xdr:col>
      <xdr:colOff>27586</xdr:colOff>
      <xdr:row>20</xdr:row>
      <xdr:rowOff>2628</xdr:rowOff>
    </xdr:to>
    <xdr:sp macro="" textlink="">
      <xdr:nvSpPr>
        <xdr:cNvPr id="33" name="CuadroTexto 32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spect="1"/>
        </xdr:cNvSpPr>
      </xdr:nvSpPr>
      <xdr:spPr>
        <a:xfrm>
          <a:off x="5153025" y="3881444"/>
          <a:ext cx="3942361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acuerdo con la orientación sexual ¿Cómo se identifica usted?</a:t>
          </a:r>
        </a:p>
      </xdr:txBody>
    </xdr:sp>
    <xdr:clientData/>
  </xdr:twoCellAnchor>
  <xdr:twoCellAnchor editAs="absolute">
    <xdr:from>
      <xdr:col>7</xdr:col>
      <xdr:colOff>657225</xdr:colOff>
      <xdr:row>20</xdr:row>
      <xdr:rowOff>66682</xdr:rowOff>
    </xdr:from>
    <xdr:to>
      <xdr:col>10</xdr:col>
      <xdr:colOff>182042</xdr:colOff>
      <xdr:row>21</xdr:row>
      <xdr:rowOff>35966</xdr:rowOff>
    </xdr:to>
    <xdr:sp macro="" textlink="">
      <xdr:nvSpPr>
        <xdr:cNvPr id="34" name="CuadroTexto 33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spect="1"/>
        </xdr:cNvSpPr>
      </xdr:nvSpPr>
      <xdr:spPr>
        <a:xfrm>
          <a:off x="5153025" y="4105282"/>
          <a:ext cx="1810817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 ¿Sabe usted leer y escribir?</a:t>
          </a:r>
        </a:p>
      </xdr:txBody>
    </xdr:sp>
    <xdr:clientData/>
  </xdr:twoCellAnchor>
  <xdr:twoCellAnchor editAs="absolute">
    <xdr:from>
      <xdr:col>7</xdr:col>
      <xdr:colOff>657225</xdr:colOff>
      <xdr:row>21</xdr:row>
      <xdr:rowOff>100020</xdr:rowOff>
    </xdr:from>
    <xdr:to>
      <xdr:col>11</xdr:col>
      <xdr:colOff>754189</xdr:colOff>
      <xdr:row>22</xdr:row>
      <xdr:rowOff>69304</xdr:rowOff>
    </xdr:to>
    <xdr:sp macro="" textlink="">
      <xdr:nvSpPr>
        <xdr:cNvPr id="35" name="CuadroTexto 34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spect="1"/>
        </xdr:cNvSpPr>
      </xdr:nvSpPr>
      <xdr:spPr>
        <a:xfrm>
          <a:off x="5153025" y="4329120"/>
          <a:ext cx="314496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 ¿Cuál fue el último nivel educativo que completó?</a:t>
          </a:r>
        </a:p>
      </xdr:txBody>
    </xdr:sp>
    <xdr:clientData/>
  </xdr:twoCellAnchor>
  <xdr:twoCellAnchor editAs="absolute">
    <xdr:from>
      <xdr:col>7</xdr:col>
      <xdr:colOff>657225</xdr:colOff>
      <xdr:row>22</xdr:row>
      <xdr:rowOff>133358</xdr:rowOff>
    </xdr:from>
    <xdr:to>
      <xdr:col>12</xdr:col>
      <xdr:colOff>619125</xdr:colOff>
      <xdr:row>23</xdr:row>
      <xdr:rowOff>102642</xdr:rowOff>
    </xdr:to>
    <xdr:sp macro="" textlink="">
      <xdr:nvSpPr>
        <xdr:cNvPr id="36" name="CuadroTexto 35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spect="1"/>
        </xdr:cNvSpPr>
      </xdr:nvSpPr>
      <xdr:spPr>
        <a:xfrm>
          <a:off x="5153025" y="4552958"/>
          <a:ext cx="377190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¿Indique a qué actividad se dedica? (selección múltiple)</a:t>
          </a:r>
        </a:p>
      </xdr:txBody>
    </xdr:sp>
    <xdr:clientData/>
  </xdr:twoCellAnchor>
  <xdr:twoCellAnchor editAs="absolute">
    <xdr:from>
      <xdr:col>7</xdr:col>
      <xdr:colOff>685800</xdr:colOff>
      <xdr:row>23</xdr:row>
      <xdr:rowOff>166696</xdr:rowOff>
    </xdr:from>
    <xdr:to>
      <xdr:col>13</xdr:col>
      <xdr:colOff>39618</xdr:colOff>
      <xdr:row>24</xdr:row>
      <xdr:rowOff>135980</xdr:rowOff>
    </xdr:to>
    <xdr:sp macro="" textlink="">
      <xdr:nvSpPr>
        <xdr:cNvPr id="37" name="CuadroTexto 36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spect="1"/>
        </xdr:cNvSpPr>
      </xdr:nvSpPr>
      <xdr:spPr>
        <a:xfrm>
          <a:off x="5181600" y="4776796"/>
          <a:ext cx="3925818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¿Cuenta con acceso a internet en su casa o en un lugar cercano?</a:t>
          </a:r>
        </a:p>
      </xdr:txBody>
    </xdr:sp>
    <xdr:clientData/>
  </xdr:twoCellAnchor>
  <xdr:twoCellAnchor editAs="absolute">
    <xdr:from>
      <xdr:col>7</xdr:col>
      <xdr:colOff>657225</xdr:colOff>
      <xdr:row>24</xdr:row>
      <xdr:rowOff>151669</xdr:rowOff>
    </xdr:from>
    <xdr:to>
      <xdr:col>16</xdr:col>
      <xdr:colOff>723900</xdr:colOff>
      <xdr:row>27</xdr:row>
      <xdr:rowOff>16955</xdr:rowOff>
    </xdr:to>
    <xdr:sp macro="" textlink="">
      <xdr:nvSpPr>
        <xdr:cNvPr id="38" name="CuadroTexto 37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spect="1"/>
        </xdr:cNvSpPr>
      </xdr:nvSpPr>
      <xdr:spPr>
        <a:xfrm>
          <a:off x="5153025" y="4952269"/>
          <a:ext cx="69246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¿Considera que cuenta con habilidades digitales para: usar internet, diligenciar formatos digitales, buscar información en portales web, activar herramientas de accesibilidad en su computador, usa...</a:t>
          </a:r>
        </a:p>
      </xdr:txBody>
    </xdr:sp>
    <xdr:clientData/>
  </xdr:twoCellAnchor>
  <xdr:twoCellAnchor editAs="absolute">
    <xdr:from>
      <xdr:col>2</xdr:col>
      <xdr:colOff>180975</xdr:colOff>
      <xdr:row>12</xdr:row>
      <xdr:rowOff>19048</xdr:rowOff>
    </xdr:from>
    <xdr:to>
      <xdr:col>6</xdr:col>
      <xdr:colOff>561975</xdr:colOff>
      <xdr:row>16</xdr:row>
      <xdr:rowOff>38288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1381125" y="2533648"/>
          <a:ext cx="291465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¿Cuál de los siguientes canales prefiere para presentar una petición, queja, reclamo, solicitud, denuncia, trámite o sugerencias ante el del Ministerio de Salud y Protección Social?</a:t>
          </a:r>
        </a:p>
      </xdr:txBody>
    </xdr:sp>
    <xdr:clientData/>
  </xdr:twoCellAnchor>
  <xdr:twoCellAnchor editAs="absolute">
    <xdr:from>
      <xdr:col>1</xdr:col>
      <xdr:colOff>28577</xdr:colOff>
      <xdr:row>12</xdr:row>
      <xdr:rowOff>123827</xdr:rowOff>
    </xdr:from>
    <xdr:to>
      <xdr:col>1</xdr:col>
      <xdr:colOff>676275</xdr:colOff>
      <xdr:row>15</xdr:row>
      <xdr:rowOff>152401</xdr:rowOff>
    </xdr:to>
    <xdr:pic>
      <xdr:nvPicPr>
        <xdr:cNvPr id="40" name="Imagen 3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2" y="2638427"/>
          <a:ext cx="647698" cy="600074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</xdr:col>
      <xdr:colOff>676275</xdr:colOff>
      <xdr:row>27</xdr:row>
      <xdr:rowOff>47625</xdr:rowOff>
    </xdr:from>
    <xdr:to>
      <xdr:col>18</xdr:col>
      <xdr:colOff>54156</xdr:colOff>
      <xdr:row>28</xdr:row>
      <xdr:rowOff>16909</xdr:rowOff>
    </xdr:to>
    <xdr:sp macro="" textlink="">
      <xdr:nvSpPr>
        <xdr:cNvPr id="41" name="CuadroTexto 40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spect="1"/>
        </xdr:cNvSpPr>
      </xdr:nvSpPr>
      <xdr:spPr>
        <a:xfrm>
          <a:off x="5172075" y="5419725"/>
          <a:ext cx="7759881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¿Con qué frecuencia acude usted al Ministerio de Salud y Protección Social para realizar trámites, solicitar servicios o información</a:t>
          </a:r>
        </a:p>
      </xdr:txBody>
    </xdr:sp>
    <xdr:clientData/>
  </xdr:twoCellAnchor>
  <xdr:twoCellAnchor editAs="absolute">
    <xdr:from>
      <xdr:col>1</xdr:col>
      <xdr:colOff>38100</xdr:colOff>
      <xdr:row>16</xdr:row>
      <xdr:rowOff>171450</xdr:rowOff>
    </xdr:from>
    <xdr:to>
      <xdr:col>1</xdr:col>
      <xdr:colOff>676275</xdr:colOff>
      <xdr:row>20</xdr:row>
      <xdr:rowOff>0</xdr:rowOff>
    </xdr:to>
    <xdr:pic>
      <xdr:nvPicPr>
        <xdr:cNvPr id="42" name="Imagen 4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48050"/>
          <a:ext cx="638175" cy="590550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200025</xdr:colOff>
      <xdr:row>17</xdr:row>
      <xdr:rowOff>38100</xdr:rowOff>
    </xdr:from>
    <xdr:to>
      <xdr:col>4</xdr:col>
      <xdr:colOff>299268</xdr:colOff>
      <xdr:row>18</xdr:row>
      <xdr:rowOff>112160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1400175" y="3505200"/>
          <a:ext cx="11088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Rangos de Edad</a:t>
          </a:r>
        </a:p>
      </xdr:txBody>
    </xdr:sp>
    <xdr:clientData/>
  </xdr:twoCellAnchor>
  <xdr:oneCellAnchor>
    <xdr:from>
      <xdr:col>8</xdr:col>
      <xdr:colOff>152400</xdr:colOff>
      <xdr:row>28</xdr:row>
      <xdr:rowOff>19050</xdr:rowOff>
    </xdr:from>
    <xdr:ext cx="184731" cy="264560"/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54102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absolute">
    <xdr:from>
      <xdr:col>7</xdr:col>
      <xdr:colOff>657225</xdr:colOff>
      <xdr:row>9</xdr:row>
      <xdr:rowOff>147640</xdr:rowOff>
    </xdr:from>
    <xdr:to>
      <xdr:col>15</xdr:col>
      <xdr:colOff>458737</xdr:colOff>
      <xdr:row>10</xdr:row>
      <xdr:rowOff>116924</xdr:rowOff>
    </xdr:to>
    <xdr:sp macro="" textlink="">
      <xdr:nvSpPr>
        <xdr:cNvPr id="46" name="CuadroTexto 45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spect="1"/>
        </xdr:cNvSpPr>
      </xdr:nvSpPr>
      <xdr:spPr>
        <a:xfrm>
          <a:off x="5153025" y="2090740"/>
          <a:ext cx="5897512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¿Indique si usted pertenece a alguno(s) de las siguientes grupos poblaciones? (Selección múltiple)</a:t>
          </a:r>
        </a:p>
      </xdr:txBody>
    </xdr:sp>
    <xdr:clientData/>
  </xdr:twoCellAnchor>
  <xdr:twoCellAnchor editAs="absolute">
    <xdr:from>
      <xdr:col>1</xdr:col>
      <xdr:colOff>66677</xdr:colOff>
      <xdr:row>21</xdr:row>
      <xdr:rowOff>28576</xdr:rowOff>
    </xdr:from>
    <xdr:to>
      <xdr:col>1</xdr:col>
      <xdr:colOff>685801</xdr:colOff>
      <xdr:row>24</xdr:row>
      <xdr:rowOff>47625</xdr:rowOff>
    </xdr:to>
    <xdr:pic>
      <xdr:nvPicPr>
        <xdr:cNvPr id="47" name="Imagen 46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2" y="4257676"/>
          <a:ext cx="619124" cy="590549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180975</xdr:colOff>
      <xdr:row>20</xdr:row>
      <xdr:rowOff>180974</xdr:rowOff>
    </xdr:from>
    <xdr:to>
      <xdr:col>7</xdr:col>
      <xdr:colOff>104775</xdr:colOff>
      <xdr:row>24</xdr:row>
      <xdr:rowOff>27987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1381125" y="4219574"/>
          <a:ext cx="32194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¿En qué departamento de Colombia reside en la actualidad?, municipio en donde usted reside, localidad en donde usted reside</a:t>
          </a:r>
        </a:p>
      </xdr:txBody>
    </xdr:sp>
    <xdr:clientData/>
  </xdr:twoCellAnchor>
  <xdr:twoCellAnchor editAs="absolute">
    <xdr:from>
      <xdr:col>1</xdr:col>
      <xdr:colOff>47625</xdr:colOff>
      <xdr:row>25</xdr:row>
      <xdr:rowOff>128010</xdr:rowOff>
    </xdr:from>
    <xdr:to>
      <xdr:col>1</xdr:col>
      <xdr:colOff>676275</xdr:colOff>
      <xdr:row>28</xdr:row>
      <xdr:rowOff>171450</xdr:rowOff>
    </xdr:to>
    <xdr:pic>
      <xdr:nvPicPr>
        <xdr:cNvPr id="49" name="Imagen 48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119110"/>
          <a:ext cx="628650" cy="614940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180975</xdr:colOff>
      <xdr:row>26</xdr:row>
      <xdr:rowOff>19050</xdr:rowOff>
    </xdr:from>
    <xdr:to>
      <xdr:col>4</xdr:col>
      <xdr:colOff>336979</xdr:colOff>
      <xdr:row>27</xdr:row>
      <xdr:rowOff>100730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1415415" y="5010150"/>
          <a:ext cx="11999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Datos del sondeo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3</xdr:row>
      <xdr:rowOff>38100</xdr:rowOff>
    </xdr:from>
    <xdr:ext cx="9744076" cy="374141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66775" y="609600"/>
          <a:ext cx="9744076" cy="374141"/>
        </a:xfrm>
        <a:prstGeom prst="rect">
          <a:avLst/>
        </a:prstGeom>
        <a:solidFill>
          <a:srgbClr val="B4E2C9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lvl="1"/>
          <a:r>
            <a:rPr lang="es-CO" sz="1800" b="1">
              <a:solidFill>
                <a:srgbClr val="002060"/>
              </a:solidFill>
            </a:rPr>
            <a:t>Datos</a:t>
          </a:r>
          <a:r>
            <a:rPr lang="es-CO" sz="1800" b="1" baseline="0">
              <a:solidFill>
                <a:srgbClr val="002060"/>
              </a:solidFill>
            </a:rPr>
            <a:t> Realizacion de la sondeo</a:t>
          </a:r>
          <a:endParaRPr lang="es-CO" sz="1800" b="1">
            <a:solidFill>
              <a:srgbClr val="002060"/>
            </a:solidFill>
          </a:endParaRPr>
        </a:p>
      </xdr:txBody>
    </xdr:sp>
    <xdr:clientData/>
  </xdr:oneCellAnchor>
  <xdr:twoCellAnchor>
    <xdr:from>
      <xdr:col>11</xdr:col>
      <xdr:colOff>371475</xdr:colOff>
      <xdr:row>1</xdr:row>
      <xdr:rowOff>28575</xdr:rowOff>
    </xdr:from>
    <xdr:to>
      <xdr:col>13</xdr:col>
      <xdr:colOff>121072</xdr:colOff>
      <xdr:row>7</xdr:row>
      <xdr:rowOff>69804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219075"/>
          <a:ext cx="1273597" cy="1184229"/>
        </a:xfrm>
        <a:prstGeom prst="rect">
          <a:avLst/>
        </a:prstGeom>
      </xdr:spPr>
    </xdr:pic>
    <xdr:clientData/>
  </xdr:twoCellAnchor>
  <xdr:twoCellAnchor editAs="absolute">
    <xdr:from>
      <xdr:col>13</xdr:col>
      <xdr:colOff>723900</xdr:colOff>
      <xdr:row>0</xdr:row>
      <xdr:rowOff>57150</xdr:rowOff>
    </xdr:from>
    <xdr:to>
      <xdr:col>15</xdr:col>
      <xdr:colOff>533399</xdr:colOff>
      <xdr:row>2</xdr:row>
      <xdr:rowOff>135591</xdr:rowOff>
    </xdr:to>
    <xdr:sp macro="" textlink="">
      <xdr:nvSpPr>
        <xdr:cNvPr id="4" name="Diagrama de flujo: proceso alternativ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10172700" y="57150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15</xdr:col>
      <xdr:colOff>647700</xdr:colOff>
      <xdr:row>0</xdr:row>
      <xdr:rowOff>57150</xdr:rowOff>
    </xdr:from>
    <xdr:to>
      <xdr:col>16</xdr:col>
      <xdr:colOff>389965</xdr:colOff>
      <xdr:row>3</xdr:row>
      <xdr:rowOff>1120</xdr:rowOff>
    </xdr:to>
    <xdr:sp macro="" textlink="">
      <xdr:nvSpPr>
        <xdr:cNvPr id="5" name="Flecha: curvada hacia la izquierda 1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1620500" y="5715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2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2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2">
              <a:extLst>
                <a:ext uri="{FF2B5EF4-FFF2-40B4-BE49-F238E27FC236}">
                  <a16:creationId xmlns:a16="http://schemas.microsoft.com/office/drawing/2014/main" id="{00000000-0008-0000-08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2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1">
              <a:extLst>
                <a:ext uri="{FF2B5EF4-FFF2-40B4-BE49-F238E27FC236}">
                  <a16:creationId xmlns:a16="http://schemas.microsoft.com/office/drawing/2014/main" id="{00000000-0008-0000-08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1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1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1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1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1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1">
              <a:extLst>
                <a:ext uri="{FF2B5EF4-FFF2-40B4-BE49-F238E27FC236}">
                  <a16:creationId xmlns:a16="http://schemas.microsoft.com/office/drawing/2014/main" id="{00000000-0008-0000-09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1">
              <a:extLst>
                <a:ext uri="{FF2B5EF4-FFF2-40B4-BE49-F238E27FC236}">
                  <a16:creationId xmlns:a16="http://schemas.microsoft.com/office/drawing/2014/main" id="{00000000-0008-0000-09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0">
              <a:extLst>
                <a:ext uri="{FF2B5EF4-FFF2-40B4-BE49-F238E27FC236}">
                  <a16:creationId xmlns:a16="http://schemas.microsoft.com/office/drawing/2014/main" id="{00000000-0008-0000-09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0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0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0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0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0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0">
              <a:extLst>
                <a:ext uri="{FF2B5EF4-FFF2-40B4-BE49-F238E27FC236}">
                  <a16:creationId xmlns:a16="http://schemas.microsoft.com/office/drawing/2014/main" id="{00000000-0008-0000-0A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0">
              <a:extLst>
                <a:ext uri="{FF2B5EF4-FFF2-40B4-BE49-F238E27FC236}">
                  <a16:creationId xmlns:a16="http://schemas.microsoft.com/office/drawing/2014/main" id="{00000000-0008-0000-0A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9">
              <a:extLst>
                <a:ext uri="{FF2B5EF4-FFF2-40B4-BE49-F238E27FC236}">
                  <a16:creationId xmlns:a16="http://schemas.microsoft.com/office/drawing/2014/main" id="{00000000-0008-0000-0A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9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9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9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9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9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9">
              <a:extLst>
                <a:ext uri="{FF2B5EF4-FFF2-40B4-BE49-F238E27FC236}">
                  <a16:creationId xmlns:a16="http://schemas.microsoft.com/office/drawing/2014/main" id="{00000000-0008-0000-0B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9">
              <a:extLst>
                <a:ext uri="{FF2B5EF4-FFF2-40B4-BE49-F238E27FC236}">
                  <a16:creationId xmlns:a16="http://schemas.microsoft.com/office/drawing/2014/main" id="{00000000-0008-0000-0B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8">
              <a:extLst>
                <a:ext uri="{FF2B5EF4-FFF2-40B4-BE49-F238E27FC236}">
                  <a16:creationId xmlns:a16="http://schemas.microsoft.com/office/drawing/2014/main" id="{00000000-0008-0000-0B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8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8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8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8">
              <a:extLst>
                <a:ext uri="{FF2B5EF4-FFF2-40B4-BE49-F238E27FC236}">
                  <a16:creationId xmlns:a16="http://schemas.microsoft.com/office/drawing/2014/main" id="{00000000-0008-0000-0C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8">
              <a:extLst>
                <a:ext uri="{FF2B5EF4-FFF2-40B4-BE49-F238E27FC236}">
                  <a16:creationId xmlns:a16="http://schemas.microsoft.com/office/drawing/2014/main" id="{00000000-0008-0000-0C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8">
              <a:extLst>
                <a:ext uri="{FF2B5EF4-FFF2-40B4-BE49-F238E27FC236}">
                  <a16:creationId xmlns:a16="http://schemas.microsoft.com/office/drawing/2014/main" id="{00000000-0008-0000-0C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8">
              <a:extLst>
                <a:ext uri="{FF2B5EF4-FFF2-40B4-BE49-F238E27FC236}">
                  <a16:creationId xmlns:a16="http://schemas.microsoft.com/office/drawing/2014/main" id="{00000000-0008-0000-0C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7">
              <a:extLst>
                <a:ext uri="{FF2B5EF4-FFF2-40B4-BE49-F238E27FC236}">
                  <a16:creationId xmlns:a16="http://schemas.microsoft.com/office/drawing/2014/main" id="{00000000-0008-0000-0C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7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7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7">
              <a:extLst>
                <a:ext uri="{FF2B5EF4-FFF2-40B4-BE49-F238E27FC236}">
                  <a16:creationId xmlns:a16="http://schemas.microsoft.com/office/drawing/2014/main" id="{00000000-0008-0000-0D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7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7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7">
              <a:extLst>
                <a:ext uri="{FF2B5EF4-FFF2-40B4-BE49-F238E27FC236}">
                  <a16:creationId xmlns:a16="http://schemas.microsoft.com/office/drawing/2014/main" id="{00000000-0008-0000-0D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46503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6">
              <a:extLst>
                <a:ext uri="{FF2B5EF4-FFF2-40B4-BE49-F238E27FC236}">
                  <a16:creationId xmlns:a16="http://schemas.microsoft.com/office/drawing/2014/main" id="{00000000-0008-0000-0D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142874</xdr:rowOff>
    </xdr:from>
    <xdr:to>
      <xdr:col>18</xdr:col>
      <xdr:colOff>672353</xdr:colOff>
      <xdr:row>33</xdr:row>
      <xdr:rowOff>-1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6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6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6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6">
              <a:extLst>
                <a:ext uri="{FF2B5EF4-FFF2-40B4-BE49-F238E27FC236}">
                  <a16:creationId xmlns:a16="http://schemas.microsoft.com/office/drawing/2014/main" id="{00000000-0008-0000-0E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6">
              <a:extLst>
                <a:ext uri="{FF2B5EF4-FFF2-40B4-BE49-F238E27FC236}">
                  <a16:creationId xmlns:a16="http://schemas.microsoft.com/office/drawing/2014/main" id="{00000000-0008-0000-0E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6">
              <a:extLst>
                <a:ext uri="{FF2B5EF4-FFF2-40B4-BE49-F238E27FC236}">
                  <a16:creationId xmlns:a16="http://schemas.microsoft.com/office/drawing/2014/main" id="{00000000-0008-0000-0E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6">
              <a:extLst>
                <a:ext uri="{FF2B5EF4-FFF2-40B4-BE49-F238E27FC236}">
                  <a16:creationId xmlns:a16="http://schemas.microsoft.com/office/drawing/2014/main" id="{00000000-0008-0000-0E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5">
              <a:extLst>
                <a:ext uri="{FF2B5EF4-FFF2-40B4-BE49-F238E27FC236}">
                  <a16:creationId xmlns:a16="http://schemas.microsoft.com/office/drawing/2014/main" id="{00000000-0008-0000-0E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5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5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5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5">
              <a:extLst>
                <a:ext uri="{FF2B5EF4-FFF2-40B4-BE49-F238E27FC236}">
                  <a16:creationId xmlns:a16="http://schemas.microsoft.com/office/drawing/2014/main" id="{00000000-0008-0000-0F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5">
              <a:extLst>
                <a:ext uri="{FF2B5EF4-FFF2-40B4-BE49-F238E27FC236}">
                  <a16:creationId xmlns:a16="http://schemas.microsoft.com/office/drawing/2014/main" id="{00000000-0008-0000-0F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5">
              <a:extLst>
                <a:ext uri="{FF2B5EF4-FFF2-40B4-BE49-F238E27FC236}">
                  <a16:creationId xmlns:a16="http://schemas.microsoft.com/office/drawing/2014/main" id="{00000000-0008-0000-0F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4">
              <a:extLst>
                <a:ext uri="{FF2B5EF4-FFF2-40B4-BE49-F238E27FC236}">
                  <a16:creationId xmlns:a16="http://schemas.microsoft.com/office/drawing/2014/main" id="{00000000-0008-0000-0F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4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4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4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4">
              <a:extLst>
                <a:ext uri="{FF2B5EF4-FFF2-40B4-BE49-F238E27FC236}">
                  <a16:creationId xmlns:a16="http://schemas.microsoft.com/office/drawing/2014/main" id="{00000000-0008-0000-10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4">
              <a:extLst>
                <a:ext uri="{FF2B5EF4-FFF2-40B4-BE49-F238E27FC236}">
                  <a16:creationId xmlns:a16="http://schemas.microsoft.com/office/drawing/2014/main" id="{00000000-0008-0000-10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4">
              <a:extLst>
                <a:ext uri="{FF2B5EF4-FFF2-40B4-BE49-F238E27FC236}">
                  <a16:creationId xmlns:a16="http://schemas.microsoft.com/office/drawing/2014/main" id="{00000000-0008-0000-10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4">
              <a:extLst>
                <a:ext uri="{FF2B5EF4-FFF2-40B4-BE49-F238E27FC236}">
                  <a16:creationId xmlns:a16="http://schemas.microsoft.com/office/drawing/2014/main" id="{00000000-0008-0000-10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3">
              <a:extLst>
                <a:ext uri="{FF2B5EF4-FFF2-40B4-BE49-F238E27FC236}">
                  <a16:creationId xmlns:a16="http://schemas.microsoft.com/office/drawing/2014/main" id="{00000000-0008-0000-10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3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3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3">
              <a:extLst>
                <a:ext uri="{FF2B5EF4-FFF2-40B4-BE49-F238E27FC236}">
                  <a16:creationId xmlns:a16="http://schemas.microsoft.com/office/drawing/2014/main" id="{00000000-0008-0000-11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3">
              <a:extLst>
                <a:ext uri="{FF2B5EF4-FFF2-40B4-BE49-F238E27FC236}">
                  <a16:creationId xmlns:a16="http://schemas.microsoft.com/office/drawing/2014/main" id="{00000000-0008-0000-11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3">
              <a:extLst>
                <a:ext uri="{FF2B5EF4-FFF2-40B4-BE49-F238E27FC236}">
                  <a16:creationId xmlns:a16="http://schemas.microsoft.com/office/drawing/2014/main" id="{00000000-0008-0000-11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3">
              <a:extLst>
                <a:ext uri="{FF2B5EF4-FFF2-40B4-BE49-F238E27FC236}">
                  <a16:creationId xmlns:a16="http://schemas.microsoft.com/office/drawing/2014/main" id="{00000000-0008-0000-11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2">
              <a:extLst>
                <a:ext uri="{FF2B5EF4-FFF2-40B4-BE49-F238E27FC236}">
                  <a16:creationId xmlns:a16="http://schemas.microsoft.com/office/drawing/2014/main" id="{00000000-0008-0000-11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12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1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12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12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12">
              <a:extLst>
                <a:ext uri="{FF2B5EF4-FFF2-40B4-BE49-F238E27FC236}">
                  <a16:creationId xmlns:a16="http://schemas.microsoft.com/office/drawing/2014/main" id="{00000000-0008-0000-12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12">
              <a:extLst>
                <a:ext uri="{FF2B5EF4-FFF2-40B4-BE49-F238E27FC236}">
                  <a16:creationId xmlns:a16="http://schemas.microsoft.com/office/drawing/2014/main" id="{00000000-0008-0000-12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12">
              <a:extLst>
                <a:ext uri="{FF2B5EF4-FFF2-40B4-BE49-F238E27FC236}">
                  <a16:creationId xmlns:a16="http://schemas.microsoft.com/office/drawing/2014/main" id="{00000000-0008-0000-12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11">
              <a:extLst>
                <a:ext uri="{FF2B5EF4-FFF2-40B4-BE49-F238E27FC236}">
                  <a16:creationId xmlns:a16="http://schemas.microsoft.com/office/drawing/2014/main" id="{00000000-0008-0000-12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1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1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1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1">
              <a:extLst>
                <a:ext uri="{FF2B5EF4-FFF2-40B4-BE49-F238E27FC236}">
                  <a16:creationId xmlns:a16="http://schemas.microsoft.com/office/drawing/2014/main" id="{00000000-0008-0000-13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1">
              <a:extLst>
                <a:ext uri="{FF2B5EF4-FFF2-40B4-BE49-F238E27FC236}">
                  <a16:creationId xmlns:a16="http://schemas.microsoft.com/office/drawing/2014/main" id="{00000000-0008-0000-13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1">
              <a:extLst>
                <a:ext uri="{FF2B5EF4-FFF2-40B4-BE49-F238E27FC236}">
                  <a16:creationId xmlns:a16="http://schemas.microsoft.com/office/drawing/2014/main" id="{00000000-0008-0000-13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1">
              <a:extLst>
                <a:ext uri="{FF2B5EF4-FFF2-40B4-BE49-F238E27FC236}">
                  <a16:creationId xmlns:a16="http://schemas.microsoft.com/office/drawing/2014/main" id="{00000000-0008-0000-13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0">
              <a:extLst>
                <a:ext uri="{FF2B5EF4-FFF2-40B4-BE49-F238E27FC236}">
                  <a16:creationId xmlns:a16="http://schemas.microsoft.com/office/drawing/2014/main" id="{00000000-0008-0000-13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26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26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65</xdr:row>
      <xdr:rowOff>56586</xdr:rowOff>
    </xdr:from>
    <xdr:to>
      <xdr:col>3</xdr:col>
      <xdr:colOff>1922931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28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1305541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65</xdr:row>
      <xdr:rowOff>56587</xdr:rowOff>
    </xdr:from>
    <xdr:to>
      <xdr:col>2</xdr:col>
      <xdr:colOff>0</xdr:colOff>
      <xdr:row>71</xdr:row>
      <xdr:rowOff>112054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28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13055411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65</xdr:row>
      <xdr:rowOff>56585</xdr:rowOff>
    </xdr:from>
    <xdr:to>
      <xdr:col>3</xdr:col>
      <xdr:colOff>5983945</xdr:colOff>
      <xdr:row>71</xdr:row>
      <xdr:rowOff>100848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28">
              <a:extLst>
                <a:ext uri="{FF2B5EF4-FFF2-40B4-BE49-F238E27FC236}">
                  <a16:creationId xmlns:a16="http://schemas.microsoft.com/office/drawing/2014/main" id="{00000000-0008-0000-1400-000007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1305540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65</xdr:row>
      <xdr:rowOff>56586</xdr:rowOff>
    </xdr:from>
    <xdr:to>
      <xdr:col>3</xdr:col>
      <xdr:colOff>3933267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28">
              <a:extLst>
                <a:ext uri="{FF2B5EF4-FFF2-40B4-BE49-F238E27FC236}">
                  <a16:creationId xmlns:a16="http://schemas.microsoft.com/office/drawing/2014/main" id="{00000000-0008-0000-1400-000008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1305541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65</xdr:row>
      <xdr:rowOff>45940</xdr:rowOff>
    </xdr:from>
    <xdr:to>
      <xdr:col>6</xdr:col>
      <xdr:colOff>318805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28">
              <a:extLst>
                <a:ext uri="{FF2B5EF4-FFF2-40B4-BE49-F238E27FC236}">
                  <a16:creationId xmlns:a16="http://schemas.microsoft.com/office/drawing/2014/main" id="{00000000-0008-0000-14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1304476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27">
              <a:extLst>
                <a:ext uri="{FF2B5EF4-FFF2-40B4-BE49-F238E27FC236}">
                  <a16:creationId xmlns:a16="http://schemas.microsoft.com/office/drawing/2014/main" id="{00000000-0008-0000-14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308160</xdr:colOff>
      <xdr:row>2</xdr:row>
      <xdr:rowOff>113177</xdr:rowOff>
    </xdr:from>
    <xdr:to>
      <xdr:col>23</xdr:col>
      <xdr:colOff>235322</xdr:colOff>
      <xdr:row>58</xdr:row>
      <xdr:rowOff>89647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10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10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10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10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10">
              <a:extLst>
                <a:ext uri="{FF2B5EF4-FFF2-40B4-BE49-F238E27FC236}">
                  <a16:creationId xmlns:a16="http://schemas.microsoft.com/office/drawing/2014/main" id="{00000000-0008-0000-15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10">
              <a:extLst>
                <a:ext uri="{FF2B5EF4-FFF2-40B4-BE49-F238E27FC236}">
                  <a16:creationId xmlns:a16="http://schemas.microsoft.com/office/drawing/2014/main" id="{00000000-0008-0000-15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10">
              <a:extLst>
                <a:ext uri="{FF2B5EF4-FFF2-40B4-BE49-F238E27FC236}">
                  <a16:creationId xmlns:a16="http://schemas.microsoft.com/office/drawing/2014/main" id="{00000000-0008-0000-15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9">
              <a:extLst>
                <a:ext uri="{FF2B5EF4-FFF2-40B4-BE49-F238E27FC236}">
                  <a16:creationId xmlns:a16="http://schemas.microsoft.com/office/drawing/2014/main" id="{00000000-0008-0000-15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8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8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8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8">
              <a:extLst>
                <a:ext uri="{FF2B5EF4-FFF2-40B4-BE49-F238E27FC236}">
                  <a16:creationId xmlns:a16="http://schemas.microsoft.com/office/drawing/2014/main" id="{00000000-0008-0000-16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8">
              <a:extLst>
                <a:ext uri="{FF2B5EF4-FFF2-40B4-BE49-F238E27FC236}">
                  <a16:creationId xmlns:a16="http://schemas.microsoft.com/office/drawing/2014/main" id="{00000000-0008-0000-16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8">
              <a:extLst>
                <a:ext uri="{FF2B5EF4-FFF2-40B4-BE49-F238E27FC236}">
                  <a16:creationId xmlns:a16="http://schemas.microsoft.com/office/drawing/2014/main" id="{00000000-0008-0000-16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8">
              <a:extLst>
                <a:ext uri="{FF2B5EF4-FFF2-40B4-BE49-F238E27FC236}">
                  <a16:creationId xmlns:a16="http://schemas.microsoft.com/office/drawing/2014/main" id="{00000000-0008-0000-16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7">
              <a:extLst>
                <a:ext uri="{FF2B5EF4-FFF2-40B4-BE49-F238E27FC236}">
                  <a16:creationId xmlns:a16="http://schemas.microsoft.com/office/drawing/2014/main" id="{00000000-0008-0000-16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29</xdr:row>
      <xdr:rowOff>11205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7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7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7">
              <a:extLst>
                <a:ext uri="{FF2B5EF4-FFF2-40B4-BE49-F238E27FC236}">
                  <a16:creationId xmlns:a16="http://schemas.microsoft.com/office/drawing/2014/main" id="{00000000-0008-0000-17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7">
              <a:extLst>
                <a:ext uri="{FF2B5EF4-FFF2-40B4-BE49-F238E27FC236}">
                  <a16:creationId xmlns:a16="http://schemas.microsoft.com/office/drawing/2014/main" id="{00000000-0008-0000-17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7">
              <a:extLst>
                <a:ext uri="{FF2B5EF4-FFF2-40B4-BE49-F238E27FC236}">
                  <a16:creationId xmlns:a16="http://schemas.microsoft.com/office/drawing/2014/main" id="{00000000-0008-0000-17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7">
              <a:extLst>
                <a:ext uri="{FF2B5EF4-FFF2-40B4-BE49-F238E27FC236}">
                  <a16:creationId xmlns:a16="http://schemas.microsoft.com/office/drawing/2014/main" id="{00000000-0008-0000-17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6">
              <a:extLst>
                <a:ext uri="{FF2B5EF4-FFF2-40B4-BE49-F238E27FC236}">
                  <a16:creationId xmlns:a16="http://schemas.microsoft.com/office/drawing/2014/main" id="{00000000-0008-0000-17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29</xdr:row>
      <xdr:rowOff>11205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6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6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6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6">
              <a:extLst>
                <a:ext uri="{FF2B5EF4-FFF2-40B4-BE49-F238E27FC236}">
                  <a16:creationId xmlns:a16="http://schemas.microsoft.com/office/drawing/2014/main" id="{00000000-0008-0000-18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6">
              <a:extLst>
                <a:ext uri="{FF2B5EF4-FFF2-40B4-BE49-F238E27FC236}">
                  <a16:creationId xmlns:a16="http://schemas.microsoft.com/office/drawing/2014/main" id="{00000000-0008-0000-18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6">
              <a:extLst>
                <a:ext uri="{FF2B5EF4-FFF2-40B4-BE49-F238E27FC236}">
                  <a16:creationId xmlns:a16="http://schemas.microsoft.com/office/drawing/2014/main" id="{00000000-0008-0000-18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6">
              <a:extLst>
                <a:ext uri="{FF2B5EF4-FFF2-40B4-BE49-F238E27FC236}">
                  <a16:creationId xmlns:a16="http://schemas.microsoft.com/office/drawing/2014/main" id="{00000000-0008-0000-18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5">
              <a:extLst>
                <a:ext uri="{FF2B5EF4-FFF2-40B4-BE49-F238E27FC236}">
                  <a16:creationId xmlns:a16="http://schemas.microsoft.com/office/drawing/2014/main" id="{00000000-0008-0000-18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5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5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5">
              <a:extLst>
                <a:ext uri="{FF2B5EF4-FFF2-40B4-BE49-F238E27FC236}">
                  <a16:creationId xmlns:a16="http://schemas.microsoft.com/office/drawing/2014/main" id="{00000000-0008-0000-19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5">
              <a:extLst>
                <a:ext uri="{FF2B5EF4-FFF2-40B4-BE49-F238E27FC236}">
                  <a16:creationId xmlns:a16="http://schemas.microsoft.com/office/drawing/2014/main" id="{00000000-0008-0000-19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5">
              <a:extLst>
                <a:ext uri="{FF2B5EF4-FFF2-40B4-BE49-F238E27FC236}">
                  <a16:creationId xmlns:a16="http://schemas.microsoft.com/office/drawing/2014/main" id="{00000000-0008-0000-19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5">
              <a:extLst>
                <a:ext uri="{FF2B5EF4-FFF2-40B4-BE49-F238E27FC236}">
                  <a16:creationId xmlns:a16="http://schemas.microsoft.com/office/drawing/2014/main" id="{00000000-0008-0000-19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4">
              <a:extLst>
                <a:ext uri="{FF2B5EF4-FFF2-40B4-BE49-F238E27FC236}">
                  <a16:creationId xmlns:a16="http://schemas.microsoft.com/office/drawing/2014/main" id="{00000000-0008-0000-19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3</xdr:row>
      <xdr:rowOff>10647</xdr:rowOff>
    </xdr:from>
    <xdr:to>
      <xdr:col>1</xdr:col>
      <xdr:colOff>1948142</xdr:colOff>
      <xdr:row>11</xdr:row>
      <xdr:rowOff>115422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4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1198471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12</xdr:row>
      <xdr:rowOff>16811</xdr:rowOff>
    </xdr:from>
    <xdr:to>
      <xdr:col>2</xdr:col>
      <xdr:colOff>4483</xdr:colOff>
      <xdr:row>21</xdr:row>
      <xdr:rowOff>7285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2919135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A qué estrato socioeconómico pertenece?&#10; 4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identidad de género? 4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estado civil? 4">
              <a:extLst>
                <a:ext uri="{FF2B5EF4-FFF2-40B4-BE49-F238E27FC236}">
                  <a16:creationId xmlns:a16="http://schemas.microsoft.com/office/drawing/2014/main" id="{00000000-0008-0000-1A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4">
              <a:extLst>
                <a:ext uri="{FF2B5EF4-FFF2-40B4-BE49-F238E27FC236}">
                  <a16:creationId xmlns:a16="http://schemas.microsoft.com/office/drawing/2014/main" id="{00000000-0008-0000-1A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229158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 4">
              <a:extLst>
                <a:ext uri="{FF2B5EF4-FFF2-40B4-BE49-F238E27FC236}">
                  <a16:creationId xmlns:a16="http://schemas.microsoft.com/office/drawing/2014/main" id="{00000000-0008-0000-1A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22409</xdr:colOff>
      <xdr:row>0</xdr:row>
      <xdr:rowOff>134472</xdr:rowOff>
    </xdr:from>
    <xdr:to>
      <xdr:col>8</xdr:col>
      <xdr:colOff>526674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100850</xdr:colOff>
      <xdr:row>0</xdr:row>
      <xdr:rowOff>145679</xdr:rowOff>
    </xdr:from>
    <xdr:to>
      <xdr:col>7</xdr:col>
      <xdr:colOff>672349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absolute">
    <xdr:from>
      <xdr:col>8</xdr:col>
      <xdr:colOff>661146</xdr:colOff>
      <xdr:row>0</xdr:row>
      <xdr:rowOff>89646</xdr:rowOff>
    </xdr:from>
    <xdr:to>
      <xdr:col>10</xdr:col>
      <xdr:colOff>717175</xdr:colOff>
      <xdr:row>0</xdr:row>
      <xdr:rowOff>369793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/>
      </xdr:nvSpPr>
      <xdr:spPr>
        <a:xfrm>
          <a:off x="12102352" y="89646"/>
          <a:ext cx="1580029" cy="280147"/>
        </a:xfrm>
        <a:prstGeom prst="flowChartAlternateProcess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Municipios</a:t>
          </a:r>
        </a:p>
      </xdr:txBody>
    </xdr:sp>
    <xdr:clientData/>
  </xdr:twoCellAnchor>
  <xdr:twoCellAnchor editAs="absolute">
    <xdr:from>
      <xdr:col>8</xdr:col>
      <xdr:colOff>656664</xdr:colOff>
      <xdr:row>0</xdr:row>
      <xdr:rowOff>443753</xdr:rowOff>
    </xdr:from>
    <xdr:to>
      <xdr:col>10</xdr:col>
      <xdr:colOff>712693</xdr:colOff>
      <xdr:row>0</xdr:row>
      <xdr:rowOff>723900</xdr:rowOff>
    </xdr:to>
    <xdr:sp macro="" textlink="">
      <xdr:nvSpPr>
        <xdr:cNvPr id="8" name="Diagrama de flujo: proceso alternativ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/>
      </xdr:nvSpPr>
      <xdr:spPr>
        <a:xfrm>
          <a:off x="12097870" y="443753"/>
          <a:ext cx="1580029" cy="280147"/>
        </a:xfrm>
        <a:prstGeom prst="flowChartAlternateProcess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Bogotá D.C.</a:t>
          </a:r>
        </a:p>
      </xdr:txBody>
    </xdr:sp>
    <xdr:clientData/>
  </xdr:twoCellAnchor>
  <xdr:twoCellAnchor editAs="absolute">
    <xdr:from>
      <xdr:col>11</xdr:col>
      <xdr:colOff>78441</xdr:colOff>
      <xdr:row>0</xdr:row>
      <xdr:rowOff>73959</xdr:rowOff>
    </xdr:from>
    <xdr:to>
      <xdr:col>12</xdr:col>
      <xdr:colOff>470647</xdr:colOff>
      <xdr:row>0</xdr:row>
      <xdr:rowOff>739589</xdr:rowOff>
    </xdr:to>
    <xdr:sp macro="" textlink="">
      <xdr:nvSpPr>
        <xdr:cNvPr id="18" name="Diagrama de flujo: proceso alternativ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/>
      </xdr:nvSpPr>
      <xdr:spPr>
        <a:xfrm>
          <a:off x="13805647" y="73959"/>
          <a:ext cx="1154206" cy="665630"/>
        </a:xfrm>
        <a:prstGeom prst="flowChartAlternateProcess">
          <a:avLst/>
        </a:prstGeom>
        <a:solidFill>
          <a:srgbClr val="00FF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002060"/>
              </a:solidFill>
            </a:rPr>
            <a:t>Cantidad de Encuestas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6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6">
              <a:extLst>
                <a:ext uri="{FF2B5EF4-FFF2-40B4-BE49-F238E27FC236}">
                  <a16:creationId xmlns:a16="http://schemas.microsoft.com/office/drawing/2014/main" id="{00000000-0008-0000-1B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6">
              <a:extLst>
                <a:ext uri="{FF2B5EF4-FFF2-40B4-BE49-F238E27FC236}">
                  <a16:creationId xmlns:a16="http://schemas.microsoft.com/office/drawing/2014/main" id="{00000000-0008-0000-1B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6">
              <a:extLst>
                <a:ext uri="{FF2B5EF4-FFF2-40B4-BE49-F238E27FC236}">
                  <a16:creationId xmlns:a16="http://schemas.microsoft.com/office/drawing/2014/main" id="{00000000-0008-0000-1B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318805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6">
              <a:extLst>
                <a:ext uri="{FF2B5EF4-FFF2-40B4-BE49-F238E27FC236}">
                  <a16:creationId xmlns:a16="http://schemas.microsoft.com/office/drawing/2014/main" id="{00000000-0008-0000-1B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22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5">
              <a:extLst>
                <a:ext uri="{FF2B5EF4-FFF2-40B4-BE49-F238E27FC236}">
                  <a16:creationId xmlns:a16="http://schemas.microsoft.com/office/drawing/2014/main" id="{00000000-0008-0000-1B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164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27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22</xdr:row>
      <xdr:rowOff>56577</xdr:rowOff>
    </xdr:from>
    <xdr:to>
      <xdr:col>3</xdr:col>
      <xdr:colOff>1922931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27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4863901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22</xdr:row>
      <xdr:rowOff>56578</xdr:rowOff>
    </xdr:from>
    <xdr:to>
      <xdr:col>1</xdr:col>
      <xdr:colOff>1927411</xdr:colOff>
      <xdr:row>28</xdr:row>
      <xdr:rowOff>112045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27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4863902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22</xdr:row>
      <xdr:rowOff>56576</xdr:rowOff>
    </xdr:from>
    <xdr:to>
      <xdr:col>3</xdr:col>
      <xdr:colOff>5983945</xdr:colOff>
      <xdr:row>28</xdr:row>
      <xdr:rowOff>100839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27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4863900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22</xdr:row>
      <xdr:rowOff>56577</xdr:rowOff>
    </xdr:from>
    <xdr:to>
      <xdr:col>3</xdr:col>
      <xdr:colOff>3933267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2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4863901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22</xdr:row>
      <xdr:rowOff>45931</xdr:rowOff>
    </xdr:from>
    <xdr:to>
      <xdr:col>6</xdr:col>
      <xdr:colOff>318805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27">
              <a:extLst>
                <a:ext uri="{FF2B5EF4-FFF2-40B4-BE49-F238E27FC236}">
                  <a16:creationId xmlns:a16="http://schemas.microsoft.com/office/drawing/2014/main" id="{00000000-0008-0000-1C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4853255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6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26">
              <a:extLst>
                <a:ext uri="{FF2B5EF4-FFF2-40B4-BE49-F238E27FC236}">
                  <a16:creationId xmlns:a16="http://schemas.microsoft.com/office/drawing/2014/main" id="{00000000-0008-0000-1C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6723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3</xdr:row>
      <xdr:rowOff>10647</xdr:rowOff>
    </xdr:from>
    <xdr:to>
      <xdr:col>1</xdr:col>
      <xdr:colOff>1948142</xdr:colOff>
      <xdr:row>11</xdr:row>
      <xdr:rowOff>115422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8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1198471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12</xdr:row>
      <xdr:rowOff>16811</xdr:rowOff>
    </xdr:from>
    <xdr:to>
      <xdr:col>2</xdr:col>
      <xdr:colOff>4483</xdr:colOff>
      <xdr:row>21</xdr:row>
      <xdr:rowOff>7285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8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2919135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30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30">
              <a:extLst>
                <a:ext uri="{FF2B5EF4-FFF2-40B4-BE49-F238E27FC236}">
                  <a16:creationId xmlns:a16="http://schemas.microsoft.com/office/drawing/2014/main" id="{00000000-0008-0000-1D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30">
              <a:extLst>
                <a:ext uri="{FF2B5EF4-FFF2-40B4-BE49-F238E27FC236}">
                  <a16:creationId xmlns:a16="http://schemas.microsoft.com/office/drawing/2014/main" id="{00000000-0008-0000-1D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30">
              <a:extLst>
                <a:ext uri="{FF2B5EF4-FFF2-40B4-BE49-F238E27FC236}">
                  <a16:creationId xmlns:a16="http://schemas.microsoft.com/office/drawing/2014/main" id="{00000000-0008-0000-1D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229158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30">
              <a:extLst>
                <a:ext uri="{FF2B5EF4-FFF2-40B4-BE49-F238E27FC236}">
                  <a16:creationId xmlns:a16="http://schemas.microsoft.com/office/drawing/2014/main" id="{00000000-0008-0000-1D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22409</xdr:colOff>
      <xdr:row>0</xdr:row>
      <xdr:rowOff>134472</xdr:rowOff>
    </xdr:from>
    <xdr:to>
      <xdr:col>8</xdr:col>
      <xdr:colOff>526674</xdr:colOff>
      <xdr:row>0</xdr:row>
      <xdr:rowOff>649942</xdr:rowOff>
    </xdr:to>
    <xdr:sp macro="" textlink="">
      <xdr:nvSpPr>
        <xdr:cNvPr id="11" name="Flecha: curvada hacia la izquierda 14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/>
      </xdr:nvSpPr>
      <xdr:spPr>
        <a:xfrm>
          <a:off x="11471459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100850</xdr:colOff>
      <xdr:row>0</xdr:row>
      <xdr:rowOff>145679</xdr:rowOff>
    </xdr:from>
    <xdr:to>
      <xdr:col>7</xdr:col>
      <xdr:colOff>672349</xdr:colOff>
      <xdr:row>0</xdr:row>
      <xdr:rowOff>605120</xdr:rowOff>
    </xdr:to>
    <xdr:sp macro="" textlink="">
      <xdr:nvSpPr>
        <xdr:cNvPr id="12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/>
      </xdr:nvSpPr>
      <xdr:spPr>
        <a:xfrm>
          <a:off x="10025900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absolute">
    <xdr:from>
      <xdr:col>8</xdr:col>
      <xdr:colOff>688040</xdr:colOff>
      <xdr:row>0</xdr:row>
      <xdr:rowOff>89648</xdr:rowOff>
    </xdr:from>
    <xdr:to>
      <xdr:col>10</xdr:col>
      <xdr:colOff>744069</xdr:colOff>
      <xdr:row>0</xdr:row>
      <xdr:rowOff>369795</xdr:rowOff>
    </xdr:to>
    <xdr:sp macro="" textlink="">
      <xdr:nvSpPr>
        <xdr:cNvPr id="16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/>
      </xdr:nvSpPr>
      <xdr:spPr>
        <a:xfrm>
          <a:off x="12129246" y="89648"/>
          <a:ext cx="1580029" cy="280147"/>
        </a:xfrm>
        <a:prstGeom prst="flowChartAlternateProcess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Municipios</a:t>
          </a:r>
        </a:p>
      </xdr:txBody>
    </xdr:sp>
    <xdr:clientData/>
  </xdr:twoCellAnchor>
  <xdr:twoCellAnchor editAs="absolute">
    <xdr:from>
      <xdr:col>8</xdr:col>
      <xdr:colOff>683558</xdr:colOff>
      <xdr:row>0</xdr:row>
      <xdr:rowOff>443755</xdr:rowOff>
    </xdr:from>
    <xdr:to>
      <xdr:col>10</xdr:col>
      <xdr:colOff>739587</xdr:colOff>
      <xdr:row>0</xdr:row>
      <xdr:rowOff>723902</xdr:rowOff>
    </xdr:to>
    <xdr:sp macro="" textlink="">
      <xdr:nvSpPr>
        <xdr:cNvPr id="17" name="Diagrama de flujo: proceso alternativ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/>
      </xdr:nvSpPr>
      <xdr:spPr>
        <a:xfrm>
          <a:off x="12124764" y="443755"/>
          <a:ext cx="1580029" cy="280147"/>
        </a:xfrm>
        <a:prstGeom prst="flowChartAlternateProcess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Bogotá D.C.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A qué estrato socioeconómico pertenece?&#10; 31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Cuál es su identidad de género? 31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estado civil? 31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 ¿Cuál fue el último nivel educativo que completó? 31">
              <a:extLst>
                <a:ext uri="{FF2B5EF4-FFF2-40B4-BE49-F238E27FC236}">
                  <a16:creationId xmlns:a16="http://schemas.microsoft.com/office/drawing/2014/main" id="{00000000-0008-0000-1E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318805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Qué categoría de discapacidad presenta?&#10; 31">
              <a:extLst>
                <a:ext uri="{FF2B5EF4-FFF2-40B4-BE49-F238E27FC236}">
                  <a16:creationId xmlns:a16="http://schemas.microsoft.com/office/drawing/2014/main" id="{00000000-0008-0000-1E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9" name="Flecha: curvada hacia la izquierda 10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0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2</xdr:col>
      <xdr:colOff>33618</xdr:colOff>
      <xdr:row>22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En qué departamento de Colombia reside en la actualidad? 29">
              <a:extLst>
                <a:ext uri="{FF2B5EF4-FFF2-40B4-BE49-F238E27FC236}">
                  <a16:creationId xmlns:a16="http://schemas.microsoft.com/office/drawing/2014/main" id="{00000000-0008-0000-1E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96330" cy="36867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27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22</xdr:row>
      <xdr:rowOff>56577</xdr:rowOff>
    </xdr:from>
    <xdr:to>
      <xdr:col>3</xdr:col>
      <xdr:colOff>1922931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A qué estrato socioeconómico pertenece?&#10; 32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4863901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22</xdr:row>
      <xdr:rowOff>56578</xdr:rowOff>
    </xdr:from>
    <xdr:to>
      <xdr:col>1</xdr:col>
      <xdr:colOff>1927411</xdr:colOff>
      <xdr:row>28</xdr:row>
      <xdr:rowOff>112045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Cuál es su identidad de género? 32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4863902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22</xdr:row>
      <xdr:rowOff>56576</xdr:rowOff>
    </xdr:from>
    <xdr:to>
      <xdr:col>3</xdr:col>
      <xdr:colOff>5983945</xdr:colOff>
      <xdr:row>28</xdr:row>
      <xdr:rowOff>100839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estado civil? 32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4863900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22</xdr:row>
      <xdr:rowOff>56577</xdr:rowOff>
    </xdr:from>
    <xdr:to>
      <xdr:col>3</xdr:col>
      <xdr:colOff>3933267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 ¿Cuál fue el último nivel educativo que completó? 32">
              <a:extLst>
                <a:ext uri="{FF2B5EF4-FFF2-40B4-BE49-F238E27FC236}">
                  <a16:creationId xmlns:a16="http://schemas.microsoft.com/office/drawing/2014/main" id="{00000000-0008-0000-1F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4863901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22</xdr:row>
      <xdr:rowOff>45931</xdr:rowOff>
    </xdr:from>
    <xdr:to>
      <xdr:col>6</xdr:col>
      <xdr:colOff>318805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Qué categoría de discapacidad presenta?&#10; 32">
              <a:extLst>
                <a:ext uri="{FF2B5EF4-FFF2-40B4-BE49-F238E27FC236}">
                  <a16:creationId xmlns:a16="http://schemas.microsoft.com/office/drawing/2014/main" id="{00000000-0008-0000-1F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4853255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9" name="Flecha: curvada hacia la izquierda 9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0" name="Diagrama de flujo: proceso alternativ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6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En qué departamento de Colombia reside en la actualidad? 30">
              <a:extLst>
                <a:ext uri="{FF2B5EF4-FFF2-40B4-BE49-F238E27FC236}">
                  <a16:creationId xmlns:a16="http://schemas.microsoft.com/office/drawing/2014/main" id="{00000000-0008-0000-1F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6723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2</xdr:row>
      <xdr:rowOff>109258</xdr:rowOff>
    </xdr:from>
    <xdr:to>
      <xdr:col>19</xdr:col>
      <xdr:colOff>112058</xdr:colOff>
      <xdr:row>28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8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7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8</xdr:col>
      <xdr:colOff>448235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2761130" y="112059"/>
          <a:ext cx="61856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absolute">
    <xdr:from>
      <xdr:col>14</xdr:col>
      <xdr:colOff>504267</xdr:colOff>
      <xdr:row>0</xdr:row>
      <xdr:rowOff>134470</xdr:rowOff>
    </xdr:from>
    <xdr:to>
      <xdr:col>15</xdr:col>
      <xdr:colOff>246532</xdr:colOff>
      <xdr:row>0</xdr:row>
      <xdr:rowOff>649940</xdr:rowOff>
    </xdr:to>
    <xdr:sp macro="" textlink="">
      <xdr:nvSpPr>
        <xdr:cNvPr id="7" name="Flecha: curvada hacia la izquierda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/>
      </xdr:nvSpPr>
      <xdr:spPr>
        <a:xfrm>
          <a:off x="13324917" y="13447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12</xdr:col>
      <xdr:colOff>582709</xdr:colOff>
      <xdr:row>0</xdr:row>
      <xdr:rowOff>145677</xdr:rowOff>
    </xdr:from>
    <xdr:to>
      <xdr:col>14</xdr:col>
      <xdr:colOff>392207</xdr:colOff>
      <xdr:row>0</xdr:row>
      <xdr:rowOff>605118</xdr:rowOff>
    </xdr:to>
    <xdr:sp macro="" textlink="">
      <xdr:nvSpPr>
        <xdr:cNvPr id="8" name="Diagrama de flujo: proceso alternativ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/>
      </xdr:nvSpPr>
      <xdr:spPr>
        <a:xfrm>
          <a:off x="11879359" y="145677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12886</xdr:colOff>
      <xdr:row>30</xdr:row>
      <xdr:rowOff>1122</xdr:rowOff>
    </xdr:from>
    <xdr:to>
      <xdr:col>3</xdr:col>
      <xdr:colOff>1927413</xdr:colOff>
      <xdr:row>36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29">
              <a:extLst>
                <a:ext uri="{FF2B5EF4-FFF2-40B4-BE49-F238E27FC236}">
                  <a16:creationId xmlns:a16="http://schemas.microsoft.com/office/drawing/2014/main" id="{00000000-0008-0000-20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15" y="6332446"/>
              <a:ext cx="1914527" cy="1209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287434</xdr:colOff>
      <xdr:row>30</xdr:row>
      <xdr:rowOff>6725</xdr:rowOff>
    </xdr:from>
    <xdr:to>
      <xdr:col>7</xdr:col>
      <xdr:colOff>672356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estado civil? 29">
              <a:extLst>
                <a:ext uri="{FF2B5EF4-FFF2-40B4-BE49-F238E27FC236}">
                  <a16:creationId xmlns:a16="http://schemas.microsoft.com/office/drawing/2014/main" id="{00000000-0008-0000-2000-00000A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37758" y="6338049"/>
              <a:ext cx="1908922" cy="12035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35300</xdr:colOff>
      <xdr:row>30</xdr:row>
      <xdr:rowOff>1123</xdr:rowOff>
    </xdr:from>
    <xdr:to>
      <xdr:col>10</xdr:col>
      <xdr:colOff>425826</xdr:colOff>
      <xdr:row>36</xdr:row>
      <xdr:rowOff>56031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9">
              <a:extLst>
                <a:ext uri="{FF2B5EF4-FFF2-40B4-BE49-F238E27FC236}">
                  <a16:creationId xmlns:a16="http://schemas.microsoft.com/office/drawing/2014/main" id="{00000000-0008-0000-2000-00000B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1624" y="6332447"/>
              <a:ext cx="1914526" cy="11979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7283</xdr:colOff>
      <xdr:row>30</xdr:row>
      <xdr:rowOff>6724</xdr:rowOff>
    </xdr:from>
    <xdr:to>
      <xdr:col>1</xdr:col>
      <xdr:colOff>1938617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identidad de género? 29">
              <a:extLst>
                <a:ext uri="{FF2B5EF4-FFF2-40B4-BE49-F238E27FC236}">
                  <a16:creationId xmlns:a16="http://schemas.microsoft.com/office/drawing/2014/main" id="{00000000-0008-0000-2000-00000C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136" y="6338048"/>
              <a:ext cx="1931334" cy="12035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2049557</xdr:colOff>
      <xdr:row>30</xdr:row>
      <xdr:rowOff>9527</xdr:rowOff>
    </xdr:from>
    <xdr:to>
      <xdr:col>5</xdr:col>
      <xdr:colOff>156882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29">
              <a:extLst>
                <a:ext uri="{FF2B5EF4-FFF2-40B4-BE49-F238E27FC236}">
                  <a16:creationId xmlns:a16="http://schemas.microsoft.com/office/drawing/2014/main" id="{00000000-0008-0000-2000-00000D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1086" y="6340851"/>
              <a:ext cx="1906120" cy="12007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2</xdr:row>
      <xdr:rowOff>142875</xdr:rowOff>
    </xdr:from>
    <xdr:to>
      <xdr:col>19</xdr:col>
      <xdr:colOff>112058</xdr:colOff>
      <xdr:row>29</xdr:row>
      <xdr:rowOff>22411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9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8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9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8</xdr:col>
      <xdr:colOff>448235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2761130" y="112059"/>
          <a:ext cx="61856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absolute">
    <xdr:from>
      <xdr:col>14</xdr:col>
      <xdr:colOff>504267</xdr:colOff>
      <xdr:row>0</xdr:row>
      <xdr:rowOff>134470</xdr:rowOff>
    </xdr:from>
    <xdr:to>
      <xdr:col>15</xdr:col>
      <xdr:colOff>246532</xdr:colOff>
      <xdr:row>0</xdr:row>
      <xdr:rowOff>649940</xdr:rowOff>
    </xdr:to>
    <xdr:sp macro="" textlink="">
      <xdr:nvSpPr>
        <xdr:cNvPr id="7" name="Flecha: curvada hacia la izquierda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/>
      </xdr:nvSpPr>
      <xdr:spPr>
        <a:xfrm>
          <a:off x="13324917" y="13447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12</xdr:col>
      <xdr:colOff>582709</xdr:colOff>
      <xdr:row>0</xdr:row>
      <xdr:rowOff>145677</xdr:rowOff>
    </xdr:from>
    <xdr:to>
      <xdr:col>14</xdr:col>
      <xdr:colOff>392207</xdr:colOff>
      <xdr:row>0</xdr:row>
      <xdr:rowOff>605118</xdr:rowOff>
    </xdr:to>
    <xdr:sp macro="" textlink="">
      <xdr:nvSpPr>
        <xdr:cNvPr id="8" name="Diagrama de flujo: proceso alternativ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/>
      </xdr:nvSpPr>
      <xdr:spPr>
        <a:xfrm>
          <a:off x="11879359" y="145677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12886</xdr:colOff>
      <xdr:row>66</xdr:row>
      <xdr:rowOff>169215</xdr:rowOff>
    </xdr:from>
    <xdr:to>
      <xdr:col>3</xdr:col>
      <xdr:colOff>1927413</xdr:colOff>
      <xdr:row>73</xdr:row>
      <xdr:rowOff>44828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9">
              <a:extLst>
                <a:ext uri="{FF2B5EF4-FFF2-40B4-BE49-F238E27FC236}">
                  <a16:creationId xmlns:a16="http://schemas.microsoft.com/office/drawing/2014/main" id="{00000000-0008-0000-21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15" y="13358539"/>
              <a:ext cx="1914527" cy="1209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287434</xdr:colOff>
      <xdr:row>66</xdr:row>
      <xdr:rowOff>174818</xdr:rowOff>
    </xdr:from>
    <xdr:to>
      <xdr:col>7</xdr:col>
      <xdr:colOff>672356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estado civil? 9">
              <a:extLst>
                <a:ext uri="{FF2B5EF4-FFF2-40B4-BE49-F238E27FC236}">
                  <a16:creationId xmlns:a16="http://schemas.microsoft.com/office/drawing/2014/main" id="{00000000-0008-0000-21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37758" y="13364142"/>
              <a:ext cx="1908922" cy="12035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35300</xdr:colOff>
      <xdr:row>66</xdr:row>
      <xdr:rowOff>169216</xdr:rowOff>
    </xdr:from>
    <xdr:to>
      <xdr:col>10</xdr:col>
      <xdr:colOff>425826</xdr:colOff>
      <xdr:row>73</xdr:row>
      <xdr:rowOff>33624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9">
              <a:extLst>
                <a:ext uri="{FF2B5EF4-FFF2-40B4-BE49-F238E27FC236}">
                  <a16:creationId xmlns:a16="http://schemas.microsoft.com/office/drawing/2014/main" id="{00000000-0008-0000-21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1624" y="13358540"/>
              <a:ext cx="1914526" cy="11979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7283</xdr:colOff>
      <xdr:row>66</xdr:row>
      <xdr:rowOff>174817</xdr:rowOff>
    </xdr:from>
    <xdr:to>
      <xdr:col>1</xdr:col>
      <xdr:colOff>1938617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identidad de género? 9">
              <a:extLst>
                <a:ext uri="{FF2B5EF4-FFF2-40B4-BE49-F238E27FC236}">
                  <a16:creationId xmlns:a16="http://schemas.microsoft.com/office/drawing/2014/main" id="{00000000-0008-0000-21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136" y="13364141"/>
              <a:ext cx="1931334" cy="12035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2049557</xdr:colOff>
      <xdr:row>66</xdr:row>
      <xdr:rowOff>177620</xdr:rowOff>
    </xdr:from>
    <xdr:to>
      <xdr:col>5</xdr:col>
      <xdr:colOff>156882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9">
              <a:extLst>
                <a:ext uri="{FF2B5EF4-FFF2-40B4-BE49-F238E27FC236}">
                  <a16:creationId xmlns:a16="http://schemas.microsoft.com/office/drawing/2014/main" id="{00000000-0008-0000-21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1086" y="13366944"/>
              <a:ext cx="1906120" cy="12007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3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2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3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A qué estrato socioeconómico pertenece?&#10; 23">
              <a:extLst>
                <a:ext uri="{FF2B5EF4-FFF2-40B4-BE49-F238E27FC236}">
                  <a16:creationId xmlns:a16="http://schemas.microsoft.com/office/drawing/2014/main" id="{00000000-0008-0000-22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identidad de género? 23">
              <a:extLst>
                <a:ext uri="{FF2B5EF4-FFF2-40B4-BE49-F238E27FC236}">
                  <a16:creationId xmlns:a16="http://schemas.microsoft.com/office/drawing/2014/main" id="{00000000-0008-0000-22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Cuál es su estado civil? 23">
              <a:extLst>
                <a:ext uri="{FF2B5EF4-FFF2-40B4-BE49-F238E27FC236}">
                  <a16:creationId xmlns:a16="http://schemas.microsoft.com/office/drawing/2014/main" id="{00000000-0008-0000-22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 ¿Cuál fue el último nivel educativo que completó? 23">
              <a:extLst>
                <a:ext uri="{FF2B5EF4-FFF2-40B4-BE49-F238E27FC236}">
                  <a16:creationId xmlns:a16="http://schemas.microsoft.com/office/drawing/2014/main" id="{00000000-0008-0000-22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6</xdr:col>
      <xdr:colOff>318805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3">
              <a:extLst>
                <a:ext uri="{FF2B5EF4-FFF2-40B4-BE49-F238E27FC236}">
                  <a16:creationId xmlns:a16="http://schemas.microsoft.com/office/drawing/2014/main" id="{00000000-0008-0000-22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250" y="2700058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5931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137" y="4420722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376619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/>
      </xdr:nvSpPr>
      <xdr:spPr>
        <a:xfrm>
          <a:off x="2761130" y="112059"/>
          <a:ext cx="59951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A qué estrato socioeconómico pertenece?&#10; 1">
              <a:extLst>
                <a:ext uri="{FF2B5EF4-FFF2-40B4-BE49-F238E27FC236}">
                  <a16:creationId xmlns:a16="http://schemas.microsoft.com/office/drawing/2014/main" id="{00000000-0008-0000-23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identidad de género? 1">
              <a:extLst>
                <a:ext uri="{FF2B5EF4-FFF2-40B4-BE49-F238E27FC236}">
                  <a16:creationId xmlns:a16="http://schemas.microsoft.com/office/drawing/2014/main" id="{00000000-0008-0000-23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estado civil? 1">
              <a:extLst>
                <a:ext uri="{FF2B5EF4-FFF2-40B4-BE49-F238E27FC236}">
                  <a16:creationId xmlns:a16="http://schemas.microsoft.com/office/drawing/2014/main" id="{00000000-0008-0000-23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1">
              <a:extLst>
                <a:ext uri="{FF2B5EF4-FFF2-40B4-BE49-F238E27FC236}">
                  <a16:creationId xmlns:a16="http://schemas.microsoft.com/office/drawing/2014/main" id="{00000000-0008-0000-23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4</xdr:col>
      <xdr:colOff>593910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 1">
              <a:extLst>
                <a:ext uri="{FF2B5EF4-FFF2-40B4-BE49-F238E27FC236}">
                  <a16:creationId xmlns:a16="http://schemas.microsoft.com/office/drawing/2014/main" id="{00000000-0008-0000-23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8904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/>
      </xdr:nvSpPr>
      <xdr:spPr>
        <a:xfrm>
          <a:off x="12797115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/>
      </xdr:nvSpPr>
      <xdr:spPr>
        <a:xfrm>
          <a:off x="11351556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89648</xdr:colOff>
      <xdr:row>2</xdr:row>
      <xdr:rowOff>109257</xdr:rowOff>
    </xdr:from>
    <xdr:to>
      <xdr:col>20</xdr:col>
      <xdr:colOff>347382</xdr:colOff>
      <xdr:row>29</xdr:row>
      <xdr:rowOff>185457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4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3</xdr:col>
      <xdr:colOff>4484</xdr:colOff>
      <xdr:row>112</xdr:row>
      <xdr:rowOff>56624</xdr:rowOff>
    </xdr:from>
    <xdr:to>
      <xdr:col>3</xdr:col>
      <xdr:colOff>1922931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A qué estrato socioeconómico pertenece?&#10; 24">
              <a:extLst>
                <a:ext uri="{FF2B5EF4-FFF2-40B4-BE49-F238E27FC236}">
                  <a16:creationId xmlns:a16="http://schemas.microsoft.com/office/drawing/2014/main" id="{00000000-0008-0000-24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22008948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112</xdr:row>
      <xdr:rowOff>56625</xdr:rowOff>
    </xdr:from>
    <xdr:to>
      <xdr:col>1</xdr:col>
      <xdr:colOff>1927411</xdr:colOff>
      <xdr:row>118</xdr:row>
      <xdr:rowOff>112092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identidad de género? 24">
              <a:extLst>
                <a:ext uri="{FF2B5EF4-FFF2-40B4-BE49-F238E27FC236}">
                  <a16:creationId xmlns:a16="http://schemas.microsoft.com/office/drawing/2014/main" id="{00000000-0008-0000-24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22008949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112</xdr:row>
      <xdr:rowOff>56623</xdr:rowOff>
    </xdr:from>
    <xdr:to>
      <xdr:col>3</xdr:col>
      <xdr:colOff>5983945</xdr:colOff>
      <xdr:row>118</xdr:row>
      <xdr:rowOff>100886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Cuál es su estado civil? 24">
              <a:extLst>
                <a:ext uri="{FF2B5EF4-FFF2-40B4-BE49-F238E27FC236}">
                  <a16:creationId xmlns:a16="http://schemas.microsoft.com/office/drawing/2014/main" id="{00000000-0008-0000-24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22008947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112</xdr:row>
      <xdr:rowOff>56624</xdr:rowOff>
    </xdr:from>
    <xdr:to>
      <xdr:col>3</xdr:col>
      <xdr:colOff>3933267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 ¿Cuál fue el último nivel educativo que completó? 24">
              <a:extLst>
                <a:ext uri="{FF2B5EF4-FFF2-40B4-BE49-F238E27FC236}">
                  <a16:creationId xmlns:a16="http://schemas.microsoft.com/office/drawing/2014/main" id="{00000000-0008-0000-24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22008948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112</xdr:row>
      <xdr:rowOff>45978</xdr:rowOff>
    </xdr:from>
    <xdr:to>
      <xdr:col>6</xdr:col>
      <xdr:colOff>318805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4">
              <a:extLst>
                <a:ext uri="{FF2B5EF4-FFF2-40B4-BE49-F238E27FC236}">
                  <a16:creationId xmlns:a16="http://schemas.microsoft.com/office/drawing/2014/main" id="{00000000-0008-0000-24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21998302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3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3">
              <a:extLst>
                <a:ext uri="{FF2B5EF4-FFF2-40B4-BE49-F238E27FC236}">
                  <a16:creationId xmlns:a16="http://schemas.microsoft.com/office/drawing/2014/main" id="{00000000-0008-0000-25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3">
              <a:extLst>
                <a:ext uri="{FF2B5EF4-FFF2-40B4-BE49-F238E27FC236}">
                  <a16:creationId xmlns:a16="http://schemas.microsoft.com/office/drawing/2014/main" id="{00000000-0008-0000-25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2761130" y="112059"/>
          <a:ext cx="61744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3">
              <a:extLst>
                <a:ext uri="{FF2B5EF4-FFF2-40B4-BE49-F238E27FC236}">
                  <a16:creationId xmlns:a16="http://schemas.microsoft.com/office/drawing/2014/main" id="{00000000-0008-0000-25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identidad de género? 3">
              <a:extLst>
                <a:ext uri="{FF2B5EF4-FFF2-40B4-BE49-F238E27FC236}">
                  <a16:creationId xmlns:a16="http://schemas.microsoft.com/office/drawing/2014/main" id="{00000000-0008-0000-25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estado civil? 3">
              <a:extLst>
                <a:ext uri="{FF2B5EF4-FFF2-40B4-BE49-F238E27FC236}">
                  <a16:creationId xmlns:a16="http://schemas.microsoft.com/office/drawing/2014/main" id="{00000000-0008-0000-25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 ¿Cuál fue el último nivel educativo que completó? 3">
              <a:extLst>
                <a:ext uri="{FF2B5EF4-FFF2-40B4-BE49-F238E27FC236}">
                  <a16:creationId xmlns:a16="http://schemas.microsoft.com/office/drawing/2014/main" id="{00000000-0008-0000-25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6</xdr:col>
      <xdr:colOff>318805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Qué categoría de discapacidad presenta?&#10; 3">
              <a:extLst>
                <a:ext uri="{FF2B5EF4-FFF2-40B4-BE49-F238E27FC236}">
                  <a16:creationId xmlns:a16="http://schemas.microsoft.com/office/drawing/2014/main" id="{00000000-0008-0000-25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4" name="Flecha: curvada hacia la izquierda 13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/>
      </xdr:nvSpPr>
      <xdr:spPr>
        <a:xfrm>
          <a:off x="128088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5" name="Diagrama de flujo: proceso alternativ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/>
      </xdr:nvSpPr>
      <xdr:spPr>
        <a:xfrm>
          <a:off x="113633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325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381001</xdr:colOff>
      <xdr:row>2</xdr:row>
      <xdr:rowOff>142875</xdr:rowOff>
    </xdr:from>
    <xdr:to>
      <xdr:col>20</xdr:col>
      <xdr:colOff>190500</xdr:colOff>
      <xdr:row>38</xdr:row>
      <xdr:rowOff>168088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5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4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5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2761130" y="112059"/>
          <a:ext cx="59951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1</xdr:col>
      <xdr:colOff>290235</xdr:colOff>
      <xdr:row>72</xdr:row>
      <xdr:rowOff>43153</xdr:rowOff>
    </xdr:from>
    <xdr:to>
      <xdr:col>3</xdr:col>
      <xdr:colOff>156885</xdr:colOff>
      <xdr:row>78</xdr:row>
      <xdr:rowOff>44834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5">
              <a:extLst>
                <a:ext uri="{FF2B5EF4-FFF2-40B4-BE49-F238E27FC236}">
                  <a16:creationId xmlns:a16="http://schemas.microsoft.com/office/drawing/2014/main" id="{00000000-0008-0000-26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1088" y="14375477"/>
              <a:ext cx="1917326" cy="11446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4332759</xdr:colOff>
      <xdr:row>72</xdr:row>
      <xdr:rowOff>43154</xdr:rowOff>
    </xdr:from>
    <xdr:to>
      <xdr:col>3</xdr:col>
      <xdr:colOff>6241678</xdr:colOff>
      <xdr:row>78</xdr:row>
      <xdr:rowOff>33630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5">
              <a:extLst>
                <a:ext uri="{FF2B5EF4-FFF2-40B4-BE49-F238E27FC236}">
                  <a16:creationId xmlns:a16="http://schemas.microsoft.com/office/drawing/2014/main" id="{00000000-0008-0000-26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84288" y="14375478"/>
              <a:ext cx="1908919" cy="1133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2287686</xdr:colOff>
      <xdr:row>72</xdr:row>
      <xdr:rowOff>37551</xdr:rowOff>
    </xdr:from>
    <xdr:to>
      <xdr:col>3</xdr:col>
      <xdr:colOff>4224620</xdr:colOff>
      <xdr:row>78</xdr:row>
      <xdr:rowOff>33629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5">
              <a:extLst>
                <a:ext uri="{FF2B5EF4-FFF2-40B4-BE49-F238E27FC236}">
                  <a16:creationId xmlns:a16="http://schemas.microsoft.com/office/drawing/2014/main" id="{00000000-0008-0000-26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39215" y="14369875"/>
              <a:ext cx="1936934" cy="11390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263340</xdr:colOff>
      <xdr:row>72</xdr:row>
      <xdr:rowOff>34749</xdr:rowOff>
    </xdr:from>
    <xdr:to>
      <xdr:col>3</xdr:col>
      <xdr:colOff>2169461</xdr:colOff>
      <xdr:row>78</xdr:row>
      <xdr:rowOff>33629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A qué estrato socioeconómico pertenece?&#10; 25">
              <a:extLst>
                <a:ext uri="{FF2B5EF4-FFF2-40B4-BE49-F238E27FC236}">
                  <a16:creationId xmlns:a16="http://schemas.microsoft.com/office/drawing/2014/main" id="{00000000-0008-0000-26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14869" y="14367073"/>
              <a:ext cx="1906121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6340292</xdr:colOff>
      <xdr:row>72</xdr:row>
      <xdr:rowOff>34750</xdr:rowOff>
    </xdr:from>
    <xdr:to>
      <xdr:col>4</xdr:col>
      <xdr:colOff>829239</xdr:colOff>
      <xdr:row>78</xdr:row>
      <xdr:rowOff>33630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5">
              <a:extLst>
                <a:ext uri="{FF2B5EF4-FFF2-40B4-BE49-F238E27FC236}">
                  <a16:creationId xmlns:a16="http://schemas.microsoft.com/office/drawing/2014/main" id="{00000000-0008-0000-26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91821" y="14367074"/>
              <a:ext cx="1918447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280132</xdr:colOff>
      <xdr:row>0</xdr:row>
      <xdr:rowOff>134472</xdr:rowOff>
    </xdr:from>
    <xdr:to>
      <xdr:col>9</xdr:col>
      <xdr:colOff>22397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SpPr/>
      </xdr:nvSpPr>
      <xdr:spPr>
        <a:xfrm>
          <a:off x="12795982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358574</xdr:colOff>
      <xdr:row>0</xdr:row>
      <xdr:rowOff>145679</xdr:rowOff>
    </xdr:from>
    <xdr:to>
      <xdr:col>8</xdr:col>
      <xdr:colOff>168072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SpPr/>
      </xdr:nvSpPr>
      <xdr:spPr>
        <a:xfrm>
          <a:off x="11350424" y="145679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683559</xdr:colOff>
      <xdr:row>28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177053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376619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2761130" y="112059"/>
          <a:ext cx="59951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INFORME SONDEO: </a:t>
          </a:r>
          <a:r>
            <a:rPr lang="es-CO" sz="1100" baseline="0">
              <a:solidFill>
                <a:schemeClr val="tx1"/>
              </a:solidFill>
              <a:effectLst>
                <a:outerShdw blurRad="50800" dist="38100" dir="8100000" algn="tr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IDENTIFICACIÓN Y CARATERIZACIÓN DE GRUPOS DE VALOR - 2025</a:t>
          </a:r>
          <a:endParaRPr lang="es-CO" sz="1800">
            <a:effectLst/>
          </a:endParaRPr>
        </a:p>
      </xdr:txBody>
    </xdr:sp>
    <xdr:clientData/>
  </xdr:twoCellAnchor>
  <xdr:twoCellAnchor editAs="oneCell">
    <xdr:from>
      <xdr:col>1</xdr:col>
      <xdr:colOff>32497</xdr:colOff>
      <xdr:row>29</xdr:row>
      <xdr:rowOff>99171</xdr:rowOff>
    </xdr:from>
    <xdr:to>
      <xdr:col>2</xdr:col>
      <xdr:colOff>0</xdr:colOff>
      <xdr:row>35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" y="6239995"/>
              <a:ext cx="1917326" cy="11446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4075021</xdr:colOff>
      <xdr:row>29</xdr:row>
      <xdr:rowOff>99172</xdr:rowOff>
    </xdr:from>
    <xdr:to>
      <xdr:col>3</xdr:col>
      <xdr:colOff>5983940</xdr:colOff>
      <xdr:row>35</xdr:row>
      <xdr:rowOff>89648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estado civil?">
              <a:extLst>
                <a:ext uri="{FF2B5EF4-FFF2-40B4-BE49-F238E27FC236}">
                  <a16:creationId xmlns:a16="http://schemas.microsoft.com/office/drawing/2014/main" id="{00000000-0008-0000-27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6550" y="6239996"/>
              <a:ext cx="1908919" cy="1133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2029948</xdr:colOff>
      <xdr:row>29</xdr:row>
      <xdr:rowOff>93569</xdr:rowOff>
    </xdr:from>
    <xdr:to>
      <xdr:col>3</xdr:col>
      <xdr:colOff>3966882</xdr:colOff>
      <xdr:row>35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 ¿Cuál fue el último nivel educativo que completó?">
              <a:extLst>
                <a:ext uri="{FF2B5EF4-FFF2-40B4-BE49-F238E27FC236}">
                  <a16:creationId xmlns:a16="http://schemas.microsoft.com/office/drawing/2014/main" id="{00000000-0008-0000-27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81477" y="6234393"/>
              <a:ext cx="1936934" cy="11390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144555</xdr:colOff>
      <xdr:row>29</xdr:row>
      <xdr:rowOff>90767</xdr:rowOff>
    </xdr:from>
    <xdr:to>
      <xdr:col>3</xdr:col>
      <xdr:colOff>1911723</xdr:colOff>
      <xdr:row>35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A qué estrato socioeconómico pertenece?&#10;">
              <a:extLst>
                <a:ext uri="{FF2B5EF4-FFF2-40B4-BE49-F238E27FC236}">
                  <a16:creationId xmlns:a16="http://schemas.microsoft.com/office/drawing/2014/main" id="{00000000-0008-0000-27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7131" y="6231591"/>
              <a:ext cx="1906121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6082554</xdr:colOff>
      <xdr:row>29</xdr:row>
      <xdr:rowOff>90768</xdr:rowOff>
    </xdr:from>
    <xdr:to>
      <xdr:col>4</xdr:col>
      <xdr:colOff>571501</xdr:colOff>
      <xdr:row>35</xdr:row>
      <xdr:rowOff>89648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">
              <a:extLst>
                <a:ext uri="{FF2B5EF4-FFF2-40B4-BE49-F238E27FC236}">
                  <a16:creationId xmlns:a16="http://schemas.microsoft.com/office/drawing/2014/main" id="{00000000-0008-0000-27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4083" y="6231592"/>
              <a:ext cx="1918447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280132</xdr:colOff>
      <xdr:row>0</xdr:row>
      <xdr:rowOff>134472</xdr:rowOff>
    </xdr:from>
    <xdr:to>
      <xdr:col>9</xdr:col>
      <xdr:colOff>22397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SpPr/>
      </xdr:nvSpPr>
      <xdr:spPr>
        <a:xfrm>
          <a:off x="12785897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358574</xdr:colOff>
      <xdr:row>0</xdr:row>
      <xdr:rowOff>145679</xdr:rowOff>
    </xdr:from>
    <xdr:to>
      <xdr:col>8</xdr:col>
      <xdr:colOff>168072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SpPr/>
      </xdr:nvSpPr>
      <xdr:spPr>
        <a:xfrm>
          <a:off x="11340339" y="145679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73.919957986109" createdVersion="8" refreshedVersion="8" minRefreshableVersion="3" recordCount="68" xr:uid="{00000000-000A-0000-FFFF-FFFF00000000}">
  <cacheSource type="worksheet">
    <worksheetSource ref="C3:D71" sheet="Hoja1"/>
  </cacheSource>
  <cacheFields count="2">
    <cacheField name="Nueva Codificaccion" numFmtId="0">
      <sharedItems count="16">
        <s v="Ocasionalmente"/>
        <s v="Semanalmente"/>
        <s v="Mensualmente"/>
        <s v="Anualmente"/>
        <s v="Nunca ha hecho una solicitud en los canales del Ministerio de Salud y Protección Social"/>
        <s v="Cuando requiero alguna información o irregularidades en la atención de los pacientes/usuarios de parte de una IPS"/>
        <s v="Cuando se requiere de acompañamiento, asistencia técnica, Tramitee o PQR"/>
        <s v="Dependiendo de las necesidades o consultas de los entes municipales o departamental"/>
        <s v="Cuando el Ministerio programa asistencias técnicas"/>
        <s v="Cuando se presente un caso"/>
        <s v="Cuando se erqueire información de normas y la legislación "/>
        <s v="Cuando he presentado tutelas o derechos de petición."/>
        <s v="Diariamente"/>
        <s v="No responde"/>
        <s v="Cuando se rqire información de normas  y la legislación " u="1"/>
        <s v="No respnde" u="1"/>
      </sharedItems>
    </cacheField>
    <cacheField name="Cuenta de ID" numFmtId="0">
      <sharedItems containsSemiMixedTypes="0" containsString="0" containsNumber="1" containsInteger="1" minValue="1" maxValue="2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76.702980092596" createdVersion="8" refreshedVersion="8" minRefreshableVersion="3" recordCount="58" xr:uid="{00000000-000A-0000-FFFF-FFFF01000000}">
  <cacheSource type="worksheet">
    <worksheetSource ref="C3:D61" sheet="Hoja 4"/>
  </cacheSource>
  <cacheFields count="2">
    <cacheField name="Nueva Codificaccion" numFmtId="0">
      <sharedItems count="16">
        <s v="Empleado - Sector Publico"/>
        <s v="Empleado - Sector Privado"/>
        <s v="Depende de un tercero"/>
        <s v="Trabajador Informal"/>
        <s v="Empleado - Independiente"/>
        <s v="Desempleado"/>
        <s v="Desempleado - Depende de un terccero"/>
        <s v="Hogar"/>
        <s v="Pensionado"/>
        <s v="Pensionado - Empleado"/>
        <s v="Estudiante"/>
        <s v="Estudiante - Empleado"/>
        <s v="Estudiante - Desempleado"/>
        <s v="Estudiante - Informal"/>
        <s v="Estudiante - Independiente"/>
        <s v="Cuidador depende de un tercero" u="1"/>
      </sharedItems>
    </cacheField>
    <cacheField name="Cuenta de ID" numFmtId="0">
      <sharedItems containsSemiMixedTypes="0" containsString="0" containsNumber="1" containsInteger="1" minValue="1" maxValue="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88.098546643516" createdVersion="8" refreshedVersion="8" minRefreshableVersion="3" recordCount="627" xr:uid="{00000000-000A-0000-FFFF-FFFF02000000}">
  <cacheSource type="worksheet">
    <worksheetSource name="Table1"/>
  </cacheSource>
  <cacheFields count="69">
    <cacheField name="ID" numFmtId="0">
      <sharedItems containsSemiMixedTypes="0" containsString="0" containsNumber="1" containsInteger="1" minValue="4" maxValue="630" count="627"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</sharedItems>
    </cacheField>
    <cacheField name="Hora de inicio" numFmtId="164">
      <sharedItems containsSemiMixedTypes="0" containsNonDate="0" containsDate="1" containsString="0" minDate="2025-08-01T17:49:04" maxDate="2025-10-06T11:31:39"/>
    </cacheField>
    <cacheField name="Hora de finalización" numFmtId="164">
      <sharedItems containsSemiMixedTypes="0" containsNonDate="0" containsDate="1" containsString="0" minDate="2025-08-01T17:57:21" maxDate="2025-10-06T11:33:48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Hora de la última modificación" numFmtId="164">
      <sharedItems containsNonDate="0" containsString="0" containsBlank="1"/>
    </cacheField>
    <cacheField name="¿Cuál es su correo electrónico?" numFmtId="0">
      <sharedItems/>
    </cacheField>
    <cacheField name="¿Usted se identifica como una persona natural o jurídica?_x000a_" numFmtId="0">
      <sharedItems count="2">
        <s v="1. Persona natural (Ser humano que ejerce obligaciones a título personal)"/>
        <s v="2. Persona jurídica (Ente jurídico que corresponde a una organización, sociedad o empresa)"/>
      </sharedItems>
    </cacheField>
    <cacheField name="¿Con cuál de los siguientes grupos se identifica?" numFmtId="0">
      <sharedItems containsBlank="1" count="25">
        <s v="1. Ciudadanía en general"/>
        <s v="3. Servidores/as y contratistas de entidades públicas"/>
        <s v="2. Servidores/ras y contratistas del MSPS"/>
        <s v="5. Instituciones Prestadoras de Servicios de Salud (IPS)"/>
        <s v="4. Entidades aseguradoras en salud (EPS, ARL)"/>
        <s v="9. Colectivos, veeduría, Organizaciones No Gubernamentales y de la sociedad civil"/>
        <s v="11. Academia, centros de investigación y/o asociaciones científicas"/>
        <s v="8. Colaboradores/as y empleados/as de la empresa privada"/>
        <s v="Asociación de usuarios velar derechos de los usuarios HOSPITAL UNIVERSITARIO DEL VALLE -CLINICA CIEGOS Y SORDOS -ESE CENTRO III PS"/>
        <s v="14. Otras entidades del sector salud y protección social"/>
        <s v="Asesor de Habilitación"/>
        <s v="13. Otras entidades del Estado"/>
        <s v="Profesional independiente."/>
        <s v="12. Industria farmacéutica"/>
        <m/>
        <s v="7. Entidades adscritas al Ministerio de Salud y Protección Social"/>
        <s v="6. Fondos de pensiones y cesantías"/>
        <s v="10. Entidades de vigilancia y control"/>
        <s v="FISCALIA GENERAL DE LA NACION"/>
        <s v="ONG"/>
        <s v="15. Compañías de seguros"/>
        <s v="ASOCIACIÓN SOCIAL INDÍGENA "/>
        <s v="Resguardo Indígena Inga de Colón Putumayo "/>
        <s v="Industria de Cannabis "/>
        <s v="salud publica"/>
      </sharedItems>
    </cacheField>
    <cacheField name="¿Cuál es su tipo de documento de identificación?" numFmtId="0">
      <sharedItems containsBlank="1"/>
    </cacheField>
    <cacheField name="¿Cuál es su país de nacimiento?" numFmtId="0">
      <sharedItems containsBlank="1" count="8">
        <s v="Colombia"/>
        <s v="Argentina"/>
        <m/>
        <s v="Venezuela "/>
        <s v="Calarca "/>
        <s v="India "/>
        <s v="Chile"/>
        <s v="Venezuela"/>
      </sharedItems>
    </cacheField>
    <cacheField name="¿En qué departamento de Colombia reside en la actualidad?" numFmtId="0">
      <sharedItems count="31">
        <s v="Bogotá D.C."/>
        <s v="Cundinamarca"/>
        <s v="Antioquia"/>
        <s v="Cauca"/>
        <s v="La Guajira"/>
        <s v="Nariño"/>
        <s v="Atlántico"/>
        <s v="Norte de Santander"/>
        <s v="Valle del Cauca"/>
        <s v="Putumayo"/>
        <s v="Caquetá"/>
        <s v="Chocó"/>
        <s v="Boyacá"/>
        <s v="Córdoba"/>
        <s v="Risaralda"/>
        <s v="Arauca"/>
        <s v="Caldas"/>
        <s v="Vaupés"/>
        <s v="Meta"/>
        <s v="Santander"/>
        <s v="Sucre"/>
        <s v="Bolívar"/>
        <s v="Amazonas"/>
        <s v="Casanare"/>
        <s v="Tolima"/>
        <s v="Vichada"/>
        <s v="Quindío"/>
        <s v="Guainía"/>
        <s v="Huila"/>
        <s v="Cesar"/>
        <s v="Magdalena"/>
      </sharedItems>
    </cacheField>
    <cacheField name="Seleccione la localidad en donde usted reside" numFmtId="0">
      <sharedItems containsBlank="1" count="22">
        <s v="Engativá"/>
        <s v="Kennedy"/>
        <m/>
        <s v="Tunjuelito"/>
        <s v="Suba"/>
        <s v="Teusaquillo"/>
        <s v="Chapinero"/>
        <s v="Santa Fe"/>
        <s v="Usaquén"/>
        <s v="Fontibón"/>
        <s v="Arauca"/>
        <s v="Ciudad Bolívar"/>
        <s v="Tunja"/>
        <s v="Bosa"/>
        <s v="Firavitoba"/>
        <s v="Sogamoso"/>
        <s v="Rafael Uribe Uribe"/>
        <s v="Usme"/>
        <s v="Los Mártires"/>
        <s v="San Cristóbal"/>
        <s v="Puente Aranda"/>
        <s v="La Candelaria"/>
      </sharedItems>
    </cacheField>
    <cacheField name="Municipio de Residencia" numFmtId="0">
      <sharedItems containsBlank="1" count="172">
        <s v="Bogotá D.C."/>
        <m/>
        <s v="Zipaquirá"/>
        <s v="Sopo"/>
        <s v="Medellín"/>
        <s v="Silvia"/>
        <s v="Maicao"/>
        <s v="Pasto"/>
        <s v="Tubará"/>
        <s v="Cúcuta"/>
        <s v="Barranquilla"/>
        <s v="Marinilla"/>
        <s v="Envigado"/>
        <s v="Cali"/>
        <s v="San Rafael"/>
        <s v="Yumbo"/>
        <s v="San Juan de Río Seco"/>
        <s v="Mocoa"/>
        <s v="Florencia"/>
        <s v="Palmira"/>
        <s v="Cartago"/>
        <s v="Quibdó"/>
        <s v="Tunja"/>
        <s v="Tuchín"/>
        <s v="Itagüí"/>
        <s v="Restrepo"/>
        <s v="Soacha"/>
        <s v="Fusagasugá"/>
        <s v="Arauca"/>
        <s v="Manizales"/>
        <s v="Mitú"/>
        <s v="San Juan de Arama"/>
        <s v="Mosquera"/>
        <s v="Barrancabermeja"/>
        <s v="Sincelejo"/>
        <s v="Cartagena de Indias"/>
        <s v="Sabanagrande"/>
        <s v="Charalá"/>
        <s v="Leticia"/>
        <s v="San Bernardo del Viento"/>
        <s v="Villavicencio"/>
        <s v="Yopal"/>
        <s v="Cajamarca"/>
        <s v="Apartadó"/>
        <s v="Puerto Carreño"/>
        <s v="Caucasia"/>
        <s v="Bello"/>
        <s v="Salamina"/>
        <s v="Popayán"/>
        <s v="Bucaramanga"/>
        <s v="Útica"/>
        <s v="Armenia"/>
        <s v="Villamaría"/>
        <s v="Anserma"/>
        <s v="Risaralda"/>
        <s v="Pensilvania"/>
        <s v="Trinidad"/>
        <s v="Barbosa"/>
        <s v="Floridablanca"/>
        <s v="Inírida"/>
        <s v="Acacías"/>
        <s v="El Carmen de Bolívar"/>
        <s v="Santander de Quilichao"/>
        <s v="Chinchiná"/>
        <s v="Filadelfia"/>
        <s v="La Dorada"/>
        <s v="Ibagué"/>
        <s v="Aguadas"/>
        <s v="Victoria"/>
        <s v="Pácora"/>
        <s v="Magangué"/>
        <s v="Dosquebradas"/>
        <s v="Toluviejo"/>
        <s v="Contratación"/>
        <s v="Firavitoba"/>
        <s v="Garzón"/>
        <s v="Málaga"/>
        <s v="Sogamoso"/>
        <s v="Chaparral"/>
        <s v="Valledupar"/>
        <s v="Unión Panamericana"/>
        <s v="Funza"/>
        <s v="Uribe"/>
        <s v="Palestina"/>
        <s v="Pamplona"/>
        <s v="Bogotá"/>
        <s v="Buga"/>
        <s v="Abriaquí"/>
        <s v="Florida"/>
        <s v="Pitalito"/>
        <s v="Pereira"/>
        <s v="Puente Nacional"/>
        <s v="Molagavita"/>
        <s v="Acevedo"/>
        <s v="Mahates"/>
        <s v="El Piñón"/>
        <s v="Caldas"/>
        <s v="San Vicente de Chucurí"/>
        <s v="Montería"/>
        <s v="Salento"/>
        <s v="Tibiritá"/>
        <s v="Rionegro"/>
        <s v="Neiva"/>
        <s v="Guadalupe"/>
        <s v="Guachené"/>
        <s v="Tenjo"/>
        <s v="Saravena"/>
        <s v="Chimichagua"/>
        <s v="Santa Marta"/>
        <s v="San Benito"/>
        <s v="Duitama"/>
        <s v="La Paz"/>
        <s v="Iles"/>
        <s v="Chía"/>
        <s v="Quimbaya"/>
        <s v="La Calera"/>
        <s v="Buenaventura"/>
        <s v="Barrancas"/>
        <s v="Malambo"/>
        <s v="Santa Rosa de Cabal"/>
        <s v="Facatativá"/>
        <s v="Tocancipá"/>
        <s v="Madrid"/>
        <s v="Zaragoza"/>
        <s v="La Unión"/>
        <s v="Puerto Santander"/>
        <s v="Soledad"/>
        <s v="Miranda"/>
        <s v="Santuario"/>
        <s v="Arauquita"/>
        <s v="Cimitarra"/>
        <s v="Tena"/>
        <s v="Don Matías"/>
        <s v="Chocontá"/>
        <s v="Manta"/>
        <s v="Guatapé"/>
        <s v="Villa del Rosario"/>
        <s v="Ocaña"/>
        <s v="Guacarí"/>
        <s v="Cumbal"/>
        <s v="Guachetá"/>
        <s v="El Carmen de Viboral"/>
        <s v="Morroa"/>
        <s v="Aguachica"/>
        <s v="Purificación"/>
        <s v="Puerto Boyacá"/>
        <s v="La Apartada"/>
        <s v="Guaduas"/>
        <s v="Agua de Dios"/>
        <s v="Planeta Rica"/>
        <s v="La Estrella"/>
        <s v="Ortega"/>
        <s v="Socorro"/>
        <s v="Rovira"/>
        <s v="Colón"/>
        <s v="Betulia"/>
        <s v="Ricaurte"/>
        <s v="Corozal"/>
        <s v="Tame"/>
        <s v="El Colegio"/>
        <s v="Jamundí"/>
        <s v="Espinal"/>
        <s v="Ciénaga"/>
        <s v="Ipiales"/>
        <s v="Segovia"/>
        <s v="Girardota"/>
        <s v="Aguazul"/>
        <s v="Mompós"/>
        <s v="Sitionuevo"/>
        <s v="Buesaco"/>
        <s v="Ginebra"/>
        <s v="Concepción"/>
      </sharedItems>
    </cacheField>
    <cacheField name="Seleccione el municipio en donde usted reside" numFmtId="0">
      <sharedItems containsBlank="1"/>
    </cacheField>
    <cacheField name="Seleccione el municipio en donde usted reside2" numFmtId="0">
      <sharedItems containsBlank="1"/>
    </cacheField>
    <cacheField name="Seleccione el municipio en donde usted reside3" numFmtId="0">
      <sharedItems containsBlank="1"/>
    </cacheField>
    <cacheField name="Seleccione el municipio en donde usted reside4" numFmtId="0">
      <sharedItems containsBlank="1"/>
    </cacheField>
    <cacheField name="Seleccione el municipio en donde usted reside5" numFmtId="0">
      <sharedItems containsBlank="1"/>
    </cacheField>
    <cacheField name="Seleccione el municipio en donde usted reside6" numFmtId="0">
      <sharedItems containsBlank="1"/>
    </cacheField>
    <cacheField name="Seleccione el municipio en donde usted reside7" numFmtId="0">
      <sharedItems containsBlank="1"/>
    </cacheField>
    <cacheField name="Seleccione el municipio en donde usted reside8" numFmtId="0">
      <sharedItems containsBlank="1"/>
    </cacheField>
    <cacheField name="Seleccione el municipio en donde usted reside9" numFmtId="0">
      <sharedItems containsBlank="1"/>
    </cacheField>
    <cacheField name="Seleccione el municipio en donde usted reside10" numFmtId="0">
      <sharedItems containsBlank="1"/>
    </cacheField>
    <cacheField name="Seleccione el municipio en donde usted reside11" numFmtId="0">
      <sharedItems containsBlank="1"/>
    </cacheField>
    <cacheField name="Seleccione el municipio en donde usted reside12" numFmtId="0">
      <sharedItems containsBlank="1"/>
    </cacheField>
    <cacheField name="Seleccione el municipio en donde usted reside13" numFmtId="0">
      <sharedItems containsBlank="1"/>
    </cacheField>
    <cacheField name="Seleccione el municipio en donde usted reside14" numFmtId="0">
      <sharedItems containsBlank="1"/>
    </cacheField>
    <cacheField name="Seleccione el municipio en donde usted reside15" numFmtId="0">
      <sharedItems containsBlank="1"/>
    </cacheField>
    <cacheField name="Seleccione el municipio en donde usted reside16" numFmtId="0">
      <sharedItems containsNonDate="0" containsString="0" containsBlank="1"/>
    </cacheField>
    <cacheField name="Seleccione el municipio en donde usted reside17" numFmtId="0">
      <sharedItems containsBlank="1"/>
    </cacheField>
    <cacheField name="Seleccione el municipio en donde usted reside18" numFmtId="0">
      <sharedItems containsBlank="1"/>
    </cacheField>
    <cacheField name="Seleccione el municipio en donde usted reside19" numFmtId="0">
      <sharedItems containsBlank="1"/>
    </cacheField>
    <cacheField name="Seleccione el municipio en donde usted reside20" numFmtId="0">
      <sharedItems containsBlank="1"/>
    </cacheField>
    <cacheField name="Seleccione el municipio en donde usted reside21" numFmtId="0">
      <sharedItems containsBlank="1"/>
    </cacheField>
    <cacheField name="Seleccione el municipio en donde usted reside22" numFmtId="0">
      <sharedItems containsBlank="1"/>
    </cacheField>
    <cacheField name="Seleccione el municipio en donde usted reside23" numFmtId="0">
      <sharedItems containsBlank="1"/>
    </cacheField>
    <cacheField name="Seleccione el municipio en donde usted reside24" numFmtId="0">
      <sharedItems containsBlank="1"/>
    </cacheField>
    <cacheField name="Seleccione el municipio en donde usted reside25" numFmtId="0">
      <sharedItems containsBlank="1"/>
    </cacheField>
    <cacheField name="Seleccione el municipio en donde usted reside26" numFmtId="0">
      <sharedItems containsNonDate="0" containsString="0" containsBlank="1"/>
    </cacheField>
    <cacheField name="Seleccione el municipio en donde usted reside27" numFmtId="0">
      <sharedItems containsBlank="1"/>
    </cacheField>
    <cacheField name="Seleccione el municipio en donde usted reside28" numFmtId="0">
      <sharedItems containsBlank="1"/>
    </cacheField>
    <cacheField name="Seleccione el municipio en donde usted reside29" numFmtId="0">
      <sharedItems containsBlank="1"/>
    </cacheField>
    <cacheField name="Seleccione el municipio en donde usted reside30" numFmtId="0">
      <sharedItems containsBlank="1"/>
    </cacheField>
    <cacheField name="Seleccione el municipio en donde usted reside31" numFmtId="0">
      <sharedItems containsBlank="1"/>
    </cacheField>
    <cacheField name="Seleccione el municipio en donde usted reside32" numFmtId="0">
      <sharedItems containsBlank="1"/>
    </cacheField>
    <cacheField name="¿En qué zona está ubicada su residencia actual?" numFmtId="0">
      <sharedItems containsBlank="1" count="4">
        <s v="1. Cabecera municipal (Área urbana donde está ubicada la Alcaldía)"/>
        <s v="2. Centro poblado (Comprende corregimientos municipales, inspecciones de Policía o caseríos)"/>
        <m/>
        <s v="3. Rural Disperso (Corresponde a vereda, campo, resguardo, territorio colectivo)"/>
      </sharedItems>
    </cacheField>
    <cacheField name="¿A qué estrato socioeconómico pertenece?_x000a_" numFmtId="0">
      <sharedItems containsBlank="1" count="8">
        <s v="3. Estrato 3"/>
        <s v="4. Estrato 4"/>
        <s v="2. Estrato 2"/>
        <s v="1. Estrato 1"/>
        <s v="7. No Sabe No responde"/>
        <s v="5. Estrato 5"/>
        <s v="6. Estrato 6"/>
        <m/>
      </sharedItems>
    </cacheField>
    <cacheField name="¿Cuál es su edad actual?" numFmtId="0">
      <sharedItems containsString="0" containsBlank="1" containsNumber="1" containsInteger="1" minValue="0" maxValue="80" count="61">
        <n v="48"/>
        <n v="61"/>
        <n v="63"/>
        <n v="67"/>
        <n v="43"/>
        <n v="64"/>
        <n v="59"/>
        <n v="66"/>
        <n v="69"/>
        <n v="49"/>
        <n v="0"/>
        <n v="51"/>
        <n v="38"/>
        <n v="45"/>
        <n v="71"/>
        <n v="60"/>
        <n v="62"/>
        <n v="41"/>
        <n v="54"/>
        <n v="37"/>
        <n v="56"/>
        <n v="27"/>
        <n v="33"/>
        <n v="28"/>
        <n v="70"/>
        <n v="23"/>
        <n v="57"/>
        <n v="52"/>
        <n v="42"/>
        <n v="65"/>
        <n v="47"/>
        <n v="35"/>
        <n v="40"/>
        <n v="46"/>
        <n v="53"/>
        <n v="30"/>
        <n v="36"/>
        <n v="44"/>
        <n v="50"/>
        <n v="34"/>
        <n v="24"/>
        <n v="58"/>
        <n v="32"/>
        <n v="55"/>
        <m/>
        <n v="39"/>
        <n v="15"/>
        <n v="25"/>
        <n v="26"/>
        <n v="20"/>
        <n v="29"/>
        <n v="22"/>
        <n v="72"/>
        <n v="19"/>
        <n v="31"/>
        <n v="18"/>
        <n v="74"/>
        <n v="80"/>
        <n v="68"/>
        <n v="73"/>
        <n v="10"/>
      </sharedItems>
    </cacheField>
    <cacheField name="Rangos de Edad DANE" numFmtId="0">
      <sharedItems count="6">
        <s v="Entre 41 Años y 50 Años"/>
        <s v="Mayor a 61 Años"/>
        <s v="Entre 51 Años y 60 Años"/>
        <s v="Menor de 20 Años"/>
        <s v="Entre 31 Años y 40 Años"/>
        <s v="Entre 21 Años y 30 Años"/>
      </sharedItems>
    </cacheField>
    <cacheField name="¿Cuál es su estado civil?" numFmtId="0">
      <sharedItems containsBlank="1" count="10">
        <s v="4. Separado(a) o divorciado(a)"/>
        <s v="1. Unión libre"/>
        <s v="2. Casado(a)"/>
        <s v="5. Soltero(a)"/>
        <s v="3. Viudo(a)"/>
        <s v="ONG"/>
        <s v="NO APLICA"/>
        <s v="Empresa"/>
        <m/>
        <s v="No aplica, es una empresa"/>
      </sharedItems>
    </cacheField>
    <cacheField name="¿Indique si usted pertenece a alguno(s) de las siguientes grupos poblaciones? (Selección múltiple)" numFmtId="0">
      <sharedItems containsBlank="1" count="61">
        <s v="No Sabe / No responde;"/>
        <s v="Ninguno de los anteriores;"/>
        <s v="Persona mayor (de 60 años o mayor a 60 años);"/>
        <s v="Campesinos;"/>
        <s v="Personas con identidades de género diversas;"/>
        <s v="Víctima de violencias de género;"/>
        <s v="Persona mayor (de 60 años o mayor a 60 años);Víctima de conflicto armado;"/>
        <s v="Víctima de conflicto armado;"/>
        <s v="Niños / Niñas / Adolescentes;"/>
        <s v="Personas privadas de la libertad;Ninguno de los anteriores;"/>
        <s v="Víctima de conflicto armado;Persona mayor (de 60 años o mayor a 60 años);"/>
        <s v="Cuidadora de persona con discapacidad ;"/>
        <m/>
        <s v="Niños / Niñas / Adolescentes;Persona mayor (de 60 años o mayor a 60 años);"/>
        <s v="Persona mayor (de 60 años o mayor a 60 años);Campesinos;"/>
        <s v="Persona en Situación de Discapacidad y con Enfermedad Huérfana;"/>
        <s v="Madre cabeza de familia.;"/>
        <s v="Víctima de violencias de género;Víctima de conflicto armado;Migrantes;"/>
        <s v="Niños / Niñas / Adolescentes;Persona mayor (de 60 años o mayor a 60 años);discapacidad;"/>
        <s v="Población general;"/>
        <s v="Víctima de conflicto armado;Campesinos;"/>
        <s v="Discapacidad ;"/>
        <s v="Víctima de conflicto armado;Víctima de violencias de género;"/>
        <s v="Personera municpal de Guadalupe Huila;"/>
        <s v="Personas con identidades de género diversas;Víctima de conflicto armado;"/>
        <s v="Persona mayor (de 60 años o mayor a 60 años);Adulta mayor;"/>
        <s v="Víctima de conflicto armado;Persona Discapacitada;"/>
        <s v="Personas con identidades de género diversas;DISCAPACIDAD TOTAL;"/>
        <s v="Víctima de conflicto armado;Niños / Niñas / Adolescentes;Persona mayor (de 60 años o mayor a 60 años);"/>
        <s v="persona menor de 60 años;"/>
        <s v="Víctima de violencias de género;Víctima de conflicto armado;Campesinos;Personas con identidades de género diversas;"/>
        <s v="Mujer gestante;"/>
        <s v="No Sabe / No responde;Madre soltera ;Ninguno de los anteriores;"/>
        <s v="Mujer;"/>
        <s v="Niños / Niñas / Adolescentes;Persona mayor (de 60 años o mayor a 60 años);Mujer gestante;Víctima de violencias de género;Personas con identidades de género diversas;Habitante de calle;Migrantes;Campesinos;Personas privadas de la libertad;"/>
        <s v="Víctima de conflicto armado;Personas con identidades de género diversas;Campesinos;"/>
        <s v="Persona con Discapacidad Múltiple ;"/>
        <s v="Migrantes;"/>
        <s v="Mujer cabeza de hogar ;No Sabe / No responde;"/>
        <s v="Víctima de conflicto armado;Discapacidad múltiples ;"/>
        <s v="Persona mayor (de 60 años o mayor a 60 años);Ninguno de los anteriores;"/>
        <s v="Víctima de conflicto armado;Personas con identidades de género diversas;"/>
        <s v="Personas firmantes de paz;"/>
        <s v="Discapacitados;"/>
        <s v="cuidadora de persona con discapacidad de baja autonomía ;Víctima de conflicto armado;Campesinos;"/>
        <s v="Profesional de la salud (THS);"/>
        <s v="Víctima de violencias de género;Personas con discapcidad;"/>
        <s v="Sociedad científica;"/>
        <s v="No Sabe / No responde;Ninguno de los anteriores;"/>
        <s v="empresa;"/>
        <s v="Persona mayor (de 60 años o mayor a 60 años);Discapacitado de movilidad, múltipñles patolog{ias de base;"/>
        <s v="Persona en condición de discapacidad;"/>
        <s v="Víctima de conflicto armado;Campesinos;Comunidades Indígenas a Nivel Nacional;"/>
        <s v="Víctima de violencias de género;Migrantes;"/>
        <s v="Víctima de conflicto armado;Campesinos;Víctima de violencias de género;Personas con identidades de género diversas;"/>
        <s v="Niños / Niñas / Adolescentes;Persona mayor (de 60 años o mayor a 60 años);Mujer gestante;Víctima de conflicto armado;Campesinos;Personas privadas de la libertad;"/>
        <s v="discapacidad psicosocial;"/>
        <s v="Cuidadyde persona con discapacidad (hija);"/>
        <s v="personas con discapacidad;"/>
        <s v="No aplica, es una empresa;"/>
        <s v="Defensor de DD.HH;"/>
      </sharedItems>
    </cacheField>
    <cacheField name="¿Se autorreconoce usted como miembro de algún grupo étnico?_x000a_" numFmtId="0">
      <sharedItems containsBlank="1" count="3">
        <s v="2. No"/>
        <s v="1. Si"/>
        <m/>
      </sharedItems>
    </cacheField>
    <cacheField name="De acuerdo con su cultura, pueblo o rasgos físicos se reconoce como perteneciente a:" numFmtId="0">
      <sharedItems containsBlank="1" count="10">
        <m/>
        <s v="1. Pueblos indígenas"/>
        <s v="5. Población Negra"/>
        <s v="7. Población afrodescendiente"/>
        <s v="3. Población Raizal del Archipiélago de San Andrés y Providencia y Santa Catalina"/>
        <s v="6. Población afrocolombiana"/>
        <s v="2. Población Gitana o Rrom"/>
        <s v="9. Ninguno de los anteriores"/>
        <s v="8. Población Mulata"/>
        <s v="10. No Sabe / No responde"/>
      </sharedItems>
    </cacheField>
    <cacheField name="Habla la lengua nativa de su pueblo?" numFmtId="0">
      <sharedItems containsBlank="1" count="3">
        <m/>
        <s v="1. Si"/>
        <s v="2. No"/>
      </sharedItems>
    </cacheField>
    <cacheField name="De la lista desplegable seleccione la lengua nativa de su pueblo." numFmtId="0">
      <sharedItems containsBlank="1" count="8">
        <m/>
        <s v="Nambrik"/>
        <s v="Kamentsa"/>
        <s v="Nonuya"/>
        <s v="Embera dovida"/>
        <s v="Makuna"/>
        <s v="Inga (runa simi)"/>
        <s v="U´wa (tunebo)"/>
      </sharedItems>
    </cacheField>
    <cacheField name="¿Se autorreconoce usted como persona con discapacidad?" numFmtId="0">
      <sharedItems containsBlank="1" count="3">
        <s v="1. Si"/>
        <m/>
        <s v="2. No"/>
      </sharedItems>
    </cacheField>
    <cacheField name="¿Qué categoría de discapacidad presenta?_x000a_" numFmtId="0">
      <sharedItems containsBlank="1" count="7">
        <s v="2. Discapacidad física"/>
        <m/>
        <s v="7. Discapacidad múltiple"/>
        <s v="1. Discapacidad visual"/>
        <s v="6. Discapacidad auditiva"/>
        <s v="4. Discapacidad psicosocial"/>
        <s v="3. Discapacidad cognitiva"/>
      </sharedItems>
    </cacheField>
    <cacheField name="¿Cuál es su identidad de género?" numFmtId="0">
      <sharedItems containsBlank="1" count="10">
        <m/>
        <s v="1. Masculino"/>
        <s v="2. Femenino"/>
        <s v="LGBT+"/>
        <s v="Bisexual"/>
        <s v="4. No Sabe / No responde"/>
        <s v="NO APLICA"/>
        <s v="3. No binario"/>
        <s v="empresa"/>
        <s v="No aplica, es una empresa"/>
      </sharedItems>
    </cacheField>
    <cacheField name="De acuerdo con la orientación sexual ¿Cómo se identifica usted?" numFmtId="0">
      <sharedItems containsBlank="1" count="12">
        <s v="1. Heterosexual"/>
        <s v="5. No Sabe / No responde"/>
        <s v="2. Homosexual"/>
        <m/>
        <s v="4. Bisexual"/>
        <s v="Normal"/>
        <s v="Mujer "/>
        <s v="No aplica "/>
        <s v="3. Pansexual"/>
        <s v="empresa"/>
        <s v="No aplica, es una empresa"/>
        <s v="NO APLICA" u="1"/>
      </sharedItems>
    </cacheField>
    <cacheField name=" ¿Sabe usted leer y escribir?" numFmtId="0">
      <sharedItems containsBlank="1" count="3">
        <s v="1. Si"/>
        <m/>
        <s v="2. No"/>
      </sharedItems>
    </cacheField>
    <cacheField name=" ¿Cuál fue el último nivel educativo que completó?" numFmtId="0">
      <sharedItems containsBlank="1" count="11">
        <s v="10. Post Grado con título"/>
        <s v="5. Secundaria completa"/>
        <s v="7. Universitaria sin título"/>
        <s v="6. Técnico o Tecnológico"/>
        <s v="8. Universitaria con título"/>
        <m/>
        <s v="9. Post Grado sin título"/>
        <s v="4. Secundaria incompleta"/>
        <s v="3. Primaria Completa"/>
        <s v="11. No Sabe / No responde"/>
        <s v="2. Primaria incompleta"/>
      </sharedItems>
    </cacheField>
    <cacheField name="¿Indique a qué actividad se dedica? (selección múltiple)" numFmtId="0">
      <sharedItems containsBlank="1" count="108">
        <s v="Trabajar en una empresa;"/>
        <s v="Trabajar por cuenta propia (es independiente);Oficios del hogar;"/>
        <s v="Trabajar por cuenta propia (es independiente);Trabajar en una empresa;"/>
        <s v="Es pensionado;"/>
        <s v="Estudiar;Trabajar por cuenta propia (es independiente);Oficios del hogar;"/>
        <s v="Estudiar;Es desempleado;"/>
        <s v="Trabajar en una empresa;Oficios del hogar;Es cuidador (ra);"/>
        <s v="Es desempleado;"/>
        <s v="Trabajar por cuenta propia (es independiente);"/>
        <s v="Estudiar;Es trabajador informal;Oficios del hogar;Es desempleado;Es cuidador (ra);"/>
        <s v="Depende económicamente de un tercero (sin ingresos propios);"/>
        <s v="Trabajar en una empresa;Trabajar por cuenta propia (es independiente);"/>
        <s v="Estudiar;Trabajar en una empresa;"/>
        <s v="Contratista;"/>
        <s v="Estudiar;"/>
        <s v="Trabajar por cuenta propia (es independiente);Es cuidador (ra);"/>
        <s v="Trabajar en una empresa;Estudiar;"/>
        <m/>
        <s v="Oficios del hogar;"/>
        <s v="Trabajar por cuenta propia (es independiente);Es trabajador informal;"/>
        <s v="Funcionario público;"/>
        <s v="Es cuidador (ra);Depende económicamente de un tercero (sin ingresos propios);"/>
        <s v="Trabajar en una empresa;Es cuidador (ra);"/>
        <s v="Estudiar;Trabajar por cuenta propia (es independiente);"/>
        <s v="Es cuidador (ra);Es trabajador informal;"/>
        <s v="Funcionario ;"/>
        <s v="Trabajar por cuenta propia (es independiente);Es trabajador informal;Oficios del hogar;Trabajar en una empresa;Estudiar;Es cuidador (ra);Depende económicamente de un tercero (sin ingresos propios);"/>
        <s v="Trabajar por cuenta propia (es independiente);Es pensionado;"/>
        <s v="Oficios del hogar;Es desempleado;"/>
        <s v="Oficios del hogar;Es cuidador (ra);Depende económicamente de un tercero (sin ingresos propios);"/>
        <s v="Estudiar;Trabajar en una empresa;Trabajar por cuenta propia (es independiente);"/>
        <s v="Trabajar en una empresa;Oficios del hogar;Es cuidador (ra);Estudiar;"/>
        <s v="Es desempleado;Oficios del hogar;"/>
        <s v="Oficios del hogar;Depende económicamente de un tercero (sin ingresos propios);"/>
        <s v="Estudiar;Trabajar en una empresa;Actividades sociales y comunitarias;"/>
        <s v="Universidad;"/>
        <s v="Funcionaria pública;"/>
        <s v="Universidad Pública administrativo;Es pensionado;"/>
        <s v="Es pensionado;Contratista ;"/>
        <s v="Trabajar en una empresa;Oficios del hogar;Estudiar;Es cuidador (ra);"/>
        <s v="Estudiar;Contratista ;"/>
        <s v="Es desempleado;Depende económicamente de un tercero (sin ingresos propios);"/>
        <s v="Trabajar en una empresa;alcaldia;"/>
        <s v="PRESTACION DE SERVICIOS OPS;"/>
        <s v="Funcionario publico;"/>
        <s v="Ingeniera industrial especialista en SST;"/>
        <s v="Servidor publico;"/>
        <s v="Contratista ;"/>
        <s v="Estudiar;Oficios del hogar;Trabajar en una empresa;"/>
        <s v="Servidor público alcaldía municipal de Pamplona ;"/>
        <s v="Estudiar;Oficios del hogar;Depende económicamente de un tercero (sin ingresos propios);"/>
        <s v="Trabajar en una empresa;Es pensionado;"/>
        <s v="Trabajador en sector público ;"/>
        <s v="Servidor público de carrera;"/>
        <s v="Empleado;"/>
        <s v="Estudiar;Trabajar por cuenta propia (es independiente);Es trabajador informal;Oficios del hogar;"/>
        <s v="Secretaria;"/>
        <s v="Actividades De Los Órganos De Control Y Otras Instituciones;"/>
        <s v="Personera Municipal de Guadalupe Huila;"/>
        <s v="Es desempleado;Es cuidador (ra);Depende económicamente de un tercero (sin ingresos propios);Estudiar;"/>
        <s v="Estudiar;Trabajar en una empresa;Oficios del hogar;"/>
        <s v="Es trabajador informal;Depende económicamente de un tercero (sin ingresos propios);"/>
        <s v="Oficios del hogar;Trabajar por cuenta propia (es independiente);"/>
        <s v="Es desempleado;Depende económicamente de un tercero (sin ingresos propios);Persona discapacitada que depende de otras personas y que el gobierno no le da nada y lo quiere dejar morir;"/>
        <s v="Es cuidador (ra);Trabajar por cuenta propia (es independiente);"/>
        <s v="Oficios del hogar;Es desempleado;Depende económicamente de un tercero (sin ingresos propios);"/>
        <s v="Es cuidador (ra);"/>
        <s v="Servidora Pública;"/>
        <s v="Trabajar en una empresa;Trabajar por cuenta propia (es independiente);Oficios del hogar;"/>
        <s v="Trabajar por cuenta propia (es independiente);Es trabajador informal;Oficios del hogar;Es desempleado;Depende económicamente de un tercero (sin ingresos propios);"/>
        <s v="Estudiar;Es trabajador informal;Es desempleado;"/>
        <s v="Es cuidador (ra);Trabajar en una empresa;"/>
        <s v="Es trabajador informal;"/>
        <s v="Depende de madre;"/>
        <s v="Es trabajador informal;Es desempleado;Depende económicamente de un tercero (sin ingresos propios);"/>
        <s v="Estudiar;Es desempleado;Es cuidador (ra);"/>
        <s v="Es pensionado;Trabajar en una empresa;"/>
        <s v="funcinaria  publica ;"/>
        <s v="N/A;"/>
        <s v="Trabajar por cuenta propia (es independiente);Contratista del estado ;"/>
        <s v="Empleada pública;"/>
        <s v="Trabajar por cuenta propia (es independiente);Estudiar;"/>
        <s v="Trabajar por cuenta propia (es independiente);Es desempleado;"/>
        <s v="Trabajar en una empresa;Oficios del hogar;"/>
        <s v="Estudiar;Trabajar en una empresa;Es cuidador (ra);"/>
        <s v="Estudiar;Oficios del hogar;"/>
        <s v="Estudiar;Oficios del hogar;Es desempleado;Es cuidador (ra);Depende económicamente de un tercero (sin ingresos propios);"/>
        <s v="prestacion de servicios;"/>
        <s v="empresa;"/>
        <s v="Trabajador formal;"/>
        <s v="Estudiar;Es desempleado;Depende económicamente de un tercero (sin ingresos propios);Es cuidador (ra);"/>
        <s v="funcionario alcaldía Guaduas;"/>
        <s v="Oficios del hogar;Trabajar por cuenta propia (es independiente);Trabajar en una empresa;"/>
        <s v="Estudiar;Es trabajador informal;"/>
        <s v="Es desempleado;Oficios del hogar;Trabajar por cuenta propia (es independiente);Depende económicamente de un tercero (sin ingresos propios);"/>
        <s v="Trabajar en una empresa;Estudiar;Oficios del hogar;"/>
        <s v="Trabajar por cuenta propia (es independiente);Lider social - Defensor de Derechos Humanos;"/>
        <s v="Estudiar;Trabajar por cuenta propia (es independiente);Trabajar en una empresa;"/>
        <s v="prestación de servicios;"/>
        <s v="Anestesiologo;"/>
        <s v="me encuentro fuera del pais;"/>
        <s v="Estudiar;Trabajo como docente;"/>
        <s v="Trabajador en el sector publico ;"/>
        <s v="Estudiar;Trabajar en una empresa;Trabajar por cuenta propia (es independiente);Es trabajador informal;"/>
        <s v="Investigación en Salud;"/>
        <s v="Trabajar por cuenta propia (es independiente);comerciante;"/>
        <s v="Es trabajador informal;Trabajar por cuenta propia (es independiente);"/>
        <s v="No aplica, es una empresa;"/>
      </sharedItems>
    </cacheField>
    <cacheField name="Actividad" numFmtId="0">
      <sharedItems containsMixedTypes="1" containsNumber="1" containsInteger="1" minValue="0" maxValue="0" count="27">
        <s v="Empleado - Sector Privado"/>
        <s v="Empleado - Independiente"/>
        <s v="Pensionado"/>
        <s v="Estudiante - Independiente"/>
        <s v="Estudiante - Desempleado"/>
        <s v="Desempleado"/>
        <s v="Estudiante - Trabajador Informal"/>
        <s v="Depende de un tercero"/>
        <s v="Estudiante - Empleado"/>
        <s v="Empleado - Sector Publico"/>
        <s v="Estudiante"/>
        <s v="No responde"/>
        <s v="Hogar"/>
        <s v="Cuidador - Depende de un tercero"/>
        <s v="Cuidador - Trabajador Informal"/>
        <s v="Hogar - Depende de  un tercero"/>
        <s v="Desemplleado - Hogar"/>
        <s v="Empleado"/>
        <s v="Pensionado - Empleado"/>
        <s v="Desempleado - Depende de un terccero"/>
        <s v="Persona Juridica"/>
        <s v="Trabajador Informal"/>
        <s v="Cuidador - Empleado - Independiente"/>
        <s v="Cuidador - Empleado - Sector Privado"/>
        <s v="Estudiante - Depende de un terccero"/>
        <s v="Fuea del pais"/>
        <n v="0" u="1"/>
      </sharedItems>
    </cacheField>
    <cacheField name="¿Cuenta con acceso a internet en su casa o en un lugar cercano?" numFmtId="0">
      <sharedItems containsBlank="1" count="3">
        <s v="1. Si"/>
        <s v="2. No"/>
        <m/>
      </sharedItems>
    </cacheField>
    <cacheField name="¿Considera que cuenta con habilidades digitales para: usar internet, diligenciar formatos digitales, buscar información en portales web, activar herramientas de accesibilidad en su computador, usa..." numFmtId="0">
      <sharedItems containsBlank="1"/>
    </cacheField>
    <cacheField name="¿Cuál de los siguientes canales prefiere para presentar una petición, queja, reclamo, solicitud, denuncia, trámite o sugerencias ante el del Ministerio de Salud y Protección Social?" numFmtId="0">
      <sharedItems containsBlank="1" count="10">
        <s v="1. Canal virtual: Formulario web dispuesto en la página web del Ministerio de Salud y Protección Social"/>
        <s v="2. Canal de correo electrónico: correo@minsalud.gov.co"/>
        <s v="4. Canal presencial: Oficina o punto de atención presencial de la entidad"/>
        <s v="3. Canal Telefónico: Línea de atención telefónica de la entidad"/>
        <s v="7. No sabía que existían estos canales"/>
        <s v="5. Cana de Correspondencia: Ventanilla única de recepción de correspondencia (radicación en físico)"/>
        <s v="6. Canal de videollamada"/>
        <m/>
        <s v="Debería haber WhatsApp "/>
        <s v="Rta 2 y 3 y 4"/>
      </sharedItems>
    </cacheField>
    <cacheField name="¿Con qué frecuencia acude usted al Ministerio de Salud y Protección Social para realizar trámites, solicitar servicios o información" numFmtId="0">
      <sharedItems containsBlank="1" count="68">
        <s v="4. Nunca ha hecho una solicitud en los canales del Ministerio de Salud y Protección Social"/>
        <s v="2. Mensualmente"/>
        <s v="Cuando me siento mal atendido. "/>
        <s v="3. Anualmente"/>
        <s v="eventualmente segun la necesidad"/>
        <s v="1. Semanalmente"/>
        <s v="CUANDO ES NECESARIO"/>
        <s v="Cuando sea necesario "/>
        <s v="los tramites han sido por correo en fisico"/>
        <s v="Cuanso se requiere de acompañamiento y asistencia técnica"/>
        <s v="Esporadicamente"/>
        <s v="Diariamente"/>
        <m/>
        <s v="Ocasional"/>
        <s v="ocacional"/>
        <s v="nunca"/>
        <s v="Cuando es necesario."/>
        <s v="Cuando se requiere "/>
        <s v="En los talleres de participación social o actividades en las que he participado presento opiniones y sugerencias"/>
        <s v="cuando se requiera "/>
        <s v="cada vez que requiero una solicitud o petición "/>
        <s v="de vez en cuando"/>
        <s v="Solo cuando me vulneran mis derechos en la Nueva EPS "/>
        <s v="Algunas veces"/>
        <s v="Cuando necesito "/>
        <s v="Cuando se requiere por temas laborales"/>
        <s v="cuando se requiere"/>
        <s v="P0ca solo enviar información sobre la empresa"/>
        <s v="Cuando es necesario acudir."/>
        <s v="segun la queja"/>
        <s v="estrictamente necesario"/>
        <s v="Una ves "/>
        <s v="cuando se requiera"/>
        <s v="NA"/>
        <s v="Cuándo vulneran mis derechos "/>
        <s v="Solo 1 solo vez "/>
        <s v="rara vez "/>
        <s v="Cada que requiero apoyo con algún trámite "/>
        <s v="Casi nunca los he utilizado - solo para solicitar salud"/>
        <s v="Dependiendo de las necesidades o consultas de los entes municipales o departamental"/>
        <s v="CADA VEZ QUE LA NECESIDAD LO REQUIERA "/>
        <s v="cuando lo requiero"/>
        <s v="Exporadicamente"/>
        <s v="Cuando se presenta el caso "/>
        <s v="Cuando he presentado tutelas o derechos de petición."/>
        <s v="A necesidad, cuando requiero alguna información puntual con mi profesión o irregularidades en la atención de los pacientes/usuarios de parte de una IPS"/>
        <s v="Según necesidad"/>
        <s v="cuando se presente la nesecidad"/>
        <s v="cuando  me  me entregan la droga iniciada, queda pendiente"/>
        <s v="Cuando el Ministerio programa asistencias técnicas"/>
        <s v="cada que lo requiera para mi y para mi familia."/>
        <s v="entre 1 y 3 meses "/>
        <s v="Me he comunicado para gestiones precisas"/>
        <s v="Cuando mi trabajo lo requiere"/>
        <s v="Cada vez que me ha surgido una duda. Sin embargo, llevo más de 1 año esperando repuesta a 2 PQR por lo que no he vuelto a usar el servicio"/>
        <s v="Cuando amerita hacer consultas a temas específicos"/>
        <s v="Cada vez que las comunidades lo requieren"/>
        <s v="por requerimiento específico"/>
        <s v="cuando hay cursos , estoy pendiente de  cambios  articulos leyes , participacion ciudadana de las nueva reforma la salud "/>
        <s v="Cuando somos convocados como entidad sanitaria"/>
        <s v="solicitud de licencias"/>
        <s v="una sola vez"/>
        <s v="Sólo cuando necesito un trámite"/>
        <s v="Cuando es necesario "/>
        <s v="Solo la he usado una sola vez"/>
        <s v="Cuando se presente un caso"/>
        <s v="&lt; veces"/>
        <s v="Solo cuando se nos remite una solicitud por parte del Ministerio "/>
      </sharedItems>
    </cacheField>
    <cacheField name="Frecuencia Consulta" numFmtId="0">
      <sharedItems count="15">
        <s v="Nunca ha hecho una solicitud en los canales del Ministerio de Salud y Protección Social"/>
        <s v="Mensualmente"/>
        <s v="Cuando se requiere de acompañamiento, asistencia técnica, Tramitee o PQR"/>
        <s v="Anualmente"/>
        <s v="Cuando se presente un caso"/>
        <s v="Semanalmente"/>
        <s v="Ocasionalmente"/>
        <s v="Diariamente"/>
        <s v="Sin Informacion"/>
        <s v="Dependiendo de las necesidades o consultas de los entes municipales o departamental"/>
        <s v="Cuando requiero alguna información o irregularidades en la atención de los pacientes/usuarios de parte de una IPS"/>
        <s v="No responde"/>
        <s v="Cuando he presentado tutelas o derechos de petición."/>
        <s v="Cuando el Ministerio programa asistencias técnicas"/>
        <s v="Cuando se erqueire información de normas y la legislación "/>
      </sharedItems>
    </cacheField>
  </cacheFields>
  <extLst>
    <ext xmlns:x14="http://schemas.microsoft.com/office/spreadsheetml/2009/9/main" uri="{725AE2AE-9491-48be-B2B4-4EB974FC3084}">
      <x14:pivotCacheDefinition pivotCacheId="20748963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">
  <r>
    <x v="0"/>
    <n v="1"/>
  </r>
  <r>
    <x v="1"/>
    <n v="44"/>
  </r>
  <r>
    <x v="2"/>
    <n v="93"/>
  </r>
  <r>
    <x v="3"/>
    <n v="129"/>
  </r>
  <r>
    <x v="4"/>
    <n v="279"/>
  </r>
  <r>
    <x v="5"/>
    <n v="1"/>
  </r>
  <r>
    <x v="0"/>
    <n v="1"/>
  </r>
  <r>
    <x v="5"/>
    <n v="1"/>
  </r>
  <r>
    <x v="6"/>
    <n v="1"/>
  </r>
  <r>
    <x v="6"/>
    <n v="1"/>
  </r>
  <r>
    <x v="7"/>
    <n v="1"/>
  </r>
  <r>
    <x v="6"/>
    <n v="1"/>
  </r>
  <r>
    <x v="6"/>
    <n v="1"/>
  </r>
  <r>
    <x v="5"/>
    <n v="1"/>
  </r>
  <r>
    <x v="5"/>
    <n v="1"/>
  </r>
  <r>
    <x v="6"/>
    <n v="1"/>
  </r>
  <r>
    <x v="8"/>
    <n v="1"/>
  </r>
  <r>
    <x v="6"/>
    <n v="1"/>
  </r>
  <r>
    <x v="9"/>
    <n v="1"/>
  </r>
  <r>
    <x v="9"/>
    <n v="1"/>
  </r>
  <r>
    <x v="9"/>
    <n v="1"/>
  </r>
  <r>
    <x v="10"/>
    <n v="1"/>
  </r>
  <r>
    <x v="11"/>
    <n v="1"/>
  </r>
  <r>
    <x v="6"/>
    <n v="1"/>
  </r>
  <r>
    <x v="6"/>
    <n v="1"/>
  </r>
  <r>
    <x v="6"/>
    <n v="1"/>
  </r>
  <r>
    <x v="6"/>
    <n v="1"/>
  </r>
  <r>
    <x v="9"/>
    <n v="1"/>
  </r>
  <r>
    <x v="9"/>
    <n v="1"/>
  </r>
  <r>
    <x v="9"/>
    <n v="1"/>
  </r>
  <r>
    <x v="6"/>
    <n v="2"/>
  </r>
  <r>
    <x v="6"/>
    <n v="2"/>
  </r>
  <r>
    <x v="6"/>
    <n v="1"/>
  </r>
  <r>
    <x v="6"/>
    <n v="2"/>
  </r>
  <r>
    <x v="6"/>
    <n v="1"/>
  </r>
  <r>
    <x v="6"/>
    <n v="2"/>
  </r>
  <r>
    <x v="6"/>
    <n v="1"/>
  </r>
  <r>
    <x v="6"/>
    <n v="1"/>
  </r>
  <r>
    <x v="6"/>
    <n v="1"/>
  </r>
  <r>
    <x v="0"/>
    <n v="1"/>
  </r>
  <r>
    <x v="7"/>
    <n v="1"/>
  </r>
  <r>
    <x v="12"/>
    <n v="1"/>
  </r>
  <r>
    <x v="7"/>
    <n v="1"/>
  </r>
  <r>
    <x v="2"/>
    <n v="1"/>
  </r>
  <r>
    <x v="0"/>
    <n v="1"/>
  </r>
  <r>
    <x v="0"/>
    <n v="1"/>
  </r>
  <r>
    <x v="9"/>
    <n v="1"/>
  </r>
  <r>
    <x v="9"/>
    <n v="1"/>
  </r>
  <r>
    <x v="9"/>
    <n v="1"/>
  </r>
  <r>
    <x v="6"/>
    <n v="1"/>
  </r>
  <r>
    <x v="13"/>
    <n v="1"/>
  </r>
  <r>
    <x v="4"/>
    <n v="1"/>
  </r>
  <r>
    <x v="0"/>
    <n v="1"/>
  </r>
  <r>
    <x v="0"/>
    <n v="3"/>
  </r>
  <r>
    <x v="6"/>
    <n v="1"/>
  </r>
  <r>
    <x v="6"/>
    <n v="1"/>
  </r>
  <r>
    <x v="0"/>
    <n v="1"/>
  </r>
  <r>
    <x v="6"/>
    <n v="1"/>
  </r>
  <r>
    <x v="6"/>
    <n v="1"/>
  </r>
  <r>
    <x v="6"/>
    <n v="1"/>
  </r>
  <r>
    <x v="0"/>
    <n v="1"/>
  </r>
  <r>
    <x v="5"/>
    <n v="1"/>
  </r>
  <r>
    <x v="6"/>
    <n v="1"/>
  </r>
  <r>
    <x v="6"/>
    <n v="1"/>
  </r>
  <r>
    <x v="0"/>
    <n v="1"/>
  </r>
  <r>
    <x v="0"/>
    <n v="1"/>
  </r>
  <r>
    <x v="0"/>
    <n v="1"/>
  </r>
  <r>
    <x v="13"/>
    <n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x v="0"/>
    <n v="1"/>
  </r>
  <r>
    <x v="1"/>
    <n v="1"/>
  </r>
  <r>
    <x v="0"/>
    <n v="2"/>
  </r>
  <r>
    <x v="0"/>
    <n v="1"/>
  </r>
  <r>
    <x v="2"/>
    <n v="1"/>
  </r>
  <r>
    <x v="2"/>
    <n v="12"/>
  </r>
  <r>
    <x v="0"/>
    <n v="1"/>
  </r>
  <r>
    <x v="1"/>
    <n v="1"/>
  </r>
  <r>
    <x v="1"/>
    <n v="1"/>
  </r>
  <r>
    <x v="2"/>
    <n v="3"/>
  </r>
  <r>
    <x v="2"/>
    <n v="1"/>
  </r>
  <r>
    <x v="3"/>
    <n v="1"/>
  </r>
  <r>
    <x v="1"/>
    <n v="1"/>
  </r>
  <r>
    <x v="4"/>
    <n v="1"/>
  </r>
  <r>
    <x v="5"/>
    <n v="38"/>
  </r>
  <r>
    <x v="6"/>
    <n v="1"/>
  </r>
  <r>
    <x v="6"/>
    <n v="1"/>
  </r>
  <r>
    <x v="2"/>
    <n v="1"/>
  </r>
  <r>
    <x v="7"/>
    <n v="2"/>
  </r>
  <r>
    <x v="7"/>
    <n v="1"/>
  </r>
  <r>
    <x v="8"/>
    <n v="30"/>
  </r>
  <r>
    <x v="8"/>
    <n v="1"/>
  </r>
  <r>
    <x v="9"/>
    <n v="1"/>
  </r>
  <r>
    <x v="3"/>
    <n v="3"/>
  </r>
  <r>
    <x v="3"/>
    <n v="1"/>
  </r>
  <r>
    <x v="3"/>
    <n v="1"/>
  </r>
  <r>
    <x v="3"/>
    <n v="1"/>
  </r>
  <r>
    <x v="10"/>
    <n v="13"/>
  </r>
  <r>
    <x v="11"/>
    <n v="1"/>
  </r>
  <r>
    <x v="12"/>
    <n v="2"/>
  </r>
  <r>
    <x v="12"/>
    <n v="1"/>
  </r>
  <r>
    <x v="12"/>
    <n v="1"/>
  </r>
  <r>
    <x v="13"/>
    <n v="1"/>
  </r>
  <r>
    <x v="13"/>
    <n v="1"/>
  </r>
  <r>
    <x v="13"/>
    <n v="1"/>
  </r>
  <r>
    <x v="10"/>
    <n v="1"/>
  </r>
  <r>
    <x v="10"/>
    <n v="2"/>
  </r>
  <r>
    <x v="10"/>
    <n v="1"/>
  </r>
  <r>
    <x v="11"/>
    <n v="1"/>
  </r>
  <r>
    <x v="11"/>
    <n v="15"/>
  </r>
  <r>
    <x v="11"/>
    <n v="1"/>
  </r>
  <r>
    <x v="11"/>
    <n v="1"/>
  </r>
  <r>
    <x v="11"/>
    <n v="3"/>
  </r>
  <r>
    <x v="11"/>
    <n v="2"/>
  </r>
  <r>
    <x v="14"/>
    <n v="1"/>
  </r>
  <r>
    <x v="14"/>
    <n v="4"/>
  </r>
  <r>
    <x v="14"/>
    <n v="1"/>
  </r>
  <r>
    <x v="14"/>
    <n v="2"/>
  </r>
  <r>
    <x v="14"/>
    <n v="1"/>
  </r>
  <r>
    <x v="11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"/>
    <n v="2"/>
  </r>
  <r>
    <x v="0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7">
  <r>
    <x v="0"/>
    <d v="2025-08-01T17:49:04"/>
    <d v="2025-08-01T17:57:21"/>
    <s v="anonymous"/>
    <m/>
    <m/>
    <s v="flor.gutierrez@javeriana.edu.co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s v="1. Si"/>
    <x v="0"/>
    <x v="0"/>
    <x v="0"/>
  </r>
  <r>
    <x v="1"/>
    <d v="2025-08-01T19:14:13"/>
    <d v="2025-08-01T19:19:19"/>
    <s v="anonymous"/>
    <m/>
    <m/>
    <s v="wmcastro6@g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"/>
    <x v="1"/>
    <x v="1"/>
    <x v="1"/>
    <x v="0"/>
    <x v="0"/>
    <x v="0"/>
    <x v="0"/>
    <x v="0"/>
    <x v="0"/>
    <x v="1"/>
    <x v="0"/>
    <x v="0"/>
    <x v="0"/>
    <x v="0"/>
    <x v="0"/>
    <x v="0"/>
    <s v="1. Si"/>
    <x v="0"/>
    <x v="1"/>
    <x v="1"/>
  </r>
  <r>
    <x v="2"/>
    <d v="2025-08-01T21:30:04"/>
    <d v="2025-08-01T21:37:59"/>
    <s v="anonymous"/>
    <m/>
    <m/>
    <s v="Elyacaco2012@gmail.com"/>
    <x v="0"/>
    <x v="0"/>
    <s v="2. Cédula de ciudadanía"/>
    <x v="0"/>
    <x v="1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"/>
    <x v="1"/>
    <x v="2"/>
    <x v="2"/>
    <x v="0"/>
    <x v="0"/>
    <x v="0"/>
    <x v="0"/>
    <x v="1"/>
    <x v="1"/>
    <x v="2"/>
    <x v="1"/>
    <x v="0"/>
    <x v="1"/>
    <x v="0"/>
    <x v="0"/>
    <x v="0"/>
    <s v="1. Si"/>
    <x v="1"/>
    <x v="0"/>
    <x v="0"/>
  </r>
  <r>
    <x v="3"/>
    <d v="2025-08-03T17:48:55"/>
    <d v="2025-08-03T18:13:47"/>
    <s v="anonymous"/>
    <m/>
    <m/>
    <s v="josegilbertovargas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2"/>
    <x v="2"/>
    <x v="0"/>
    <x v="0"/>
    <x v="0"/>
    <x v="0"/>
    <x v="2"/>
    <x v="1"/>
    <x v="1"/>
    <x v="0"/>
    <x v="0"/>
    <x v="2"/>
    <x v="1"/>
    <x v="1"/>
    <x v="0"/>
    <s v="1. Si"/>
    <x v="2"/>
    <x v="0"/>
    <x v="0"/>
  </r>
  <r>
    <x v="4"/>
    <d v="2025-08-03T19:44:15"/>
    <d v="2025-08-03T19:47:22"/>
    <s v="anonymous"/>
    <m/>
    <m/>
    <s v="yemapaco@hotmail.com"/>
    <x v="0"/>
    <x v="0"/>
    <s v="2. Cédula de ciudadanía"/>
    <x v="0"/>
    <x v="0"/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2"/>
    <x v="1"/>
    <x v="0"/>
    <x v="0"/>
    <x v="0"/>
    <x v="0"/>
    <x v="2"/>
    <x v="1"/>
    <x v="2"/>
    <x v="0"/>
    <x v="0"/>
    <x v="0"/>
    <x v="2"/>
    <x v="1"/>
    <x v="0"/>
    <s v="1. Si"/>
    <x v="0"/>
    <x v="1"/>
    <x v="1"/>
  </r>
  <r>
    <x v="5"/>
    <d v="2025-08-04T09:26:49"/>
    <d v="2025-08-04T09:27:27"/>
    <s v="anonymous"/>
    <m/>
    <m/>
    <s v="mcastroc1961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5"/>
    <x v="1"/>
    <x v="2"/>
    <x v="2"/>
    <x v="0"/>
    <x v="0"/>
    <x v="0"/>
    <x v="0"/>
    <x v="2"/>
    <x v="1"/>
    <x v="2"/>
    <x v="0"/>
    <x v="0"/>
    <x v="3"/>
    <x v="3"/>
    <x v="2"/>
    <x v="0"/>
    <s v="1. Si"/>
    <x v="1"/>
    <x v="0"/>
    <x v="0"/>
  </r>
  <r>
    <x v="6"/>
    <d v="2025-08-04T10:03:43"/>
    <d v="2025-08-04T10:12:21"/>
    <s v="anonymous"/>
    <m/>
    <m/>
    <s v="martinmontoyaleal6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6"/>
    <x v="2"/>
    <x v="2"/>
    <x v="2"/>
    <x v="0"/>
    <x v="0"/>
    <x v="0"/>
    <x v="0"/>
    <x v="2"/>
    <x v="1"/>
    <x v="1"/>
    <x v="0"/>
    <x v="0"/>
    <x v="4"/>
    <x v="4"/>
    <x v="3"/>
    <x v="0"/>
    <s v="1. Si"/>
    <x v="3"/>
    <x v="2"/>
    <x v="2"/>
  </r>
  <r>
    <x v="7"/>
    <d v="2025-08-04T10:13:02"/>
    <d v="2025-08-04T10:17:57"/>
    <s v="anonymous"/>
    <m/>
    <m/>
    <s v="redcolombianaenvejecimiento@gmail.com"/>
    <x v="1"/>
    <x v="0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7"/>
    <x v="1"/>
    <x v="3"/>
    <x v="2"/>
    <x v="0"/>
    <x v="0"/>
    <x v="0"/>
    <x v="0"/>
    <x v="2"/>
    <x v="1"/>
    <x v="2"/>
    <x v="0"/>
    <x v="0"/>
    <x v="4"/>
    <x v="5"/>
    <x v="4"/>
    <x v="0"/>
    <s v="1. Si"/>
    <x v="1"/>
    <x v="0"/>
    <x v="0"/>
  </r>
  <r>
    <x v="8"/>
    <d v="2025-08-04T11:05:51"/>
    <d v="2025-08-04T11:11:15"/>
    <s v="anonymous"/>
    <m/>
    <m/>
    <s v="carturof01@gmail.com"/>
    <x v="0"/>
    <x v="0"/>
    <m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0"/>
    <x v="1"/>
    <x v="8"/>
    <x v="1"/>
    <x v="2"/>
    <x v="2"/>
    <x v="0"/>
    <x v="0"/>
    <x v="0"/>
    <x v="0"/>
    <x v="2"/>
    <x v="1"/>
    <x v="1"/>
    <x v="0"/>
    <x v="0"/>
    <x v="4"/>
    <x v="3"/>
    <x v="2"/>
    <x v="0"/>
    <s v="1. Si"/>
    <x v="0"/>
    <x v="0"/>
    <x v="0"/>
  </r>
  <r>
    <x v="9"/>
    <d v="2025-08-04T14:50:09"/>
    <d v="2025-08-04T14:57:01"/>
    <s v="anonymous"/>
    <m/>
    <m/>
    <s v="ismerycuellar@yahoo.com"/>
    <x v="0"/>
    <x v="1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6"/>
    <x v="2"/>
    <x v="4"/>
    <x v="1"/>
    <x v="0"/>
    <x v="0"/>
    <x v="0"/>
    <x v="0"/>
    <x v="2"/>
    <x v="1"/>
    <x v="2"/>
    <x v="0"/>
    <x v="0"/>
    <x v="0"/>
    <x v="3"/>
    <x v="2"/>
    <x v="0"/>
    <s v="1. Si"/>
    <x v="0"/>
    <x v="0"/>
    <x v="0"/>
  </r>
  <r>
    <x v="10"/>
    <d v="2025-08-05T15:17:36"/>
    <d v="2025-08-05T15:17:37"/>
    <s v="anonymous"/>
    <m/>
    <m/>
    <s v="dquirogad@minsalud.gov.co"/>
    <x v="0"/>
    <x v="2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9"/>
    <x v="0"/>
    <x v="3"/>
    <x v="0"/>
    <x v="0"/>
    <x v="0"/>
    <x v="0"/>
    <x v="0"/>
    <x v="1"/>
    <x v="1"/>
    <x v="1"/>
    <x v="0"/>
    <x v="0"/>
    <x v="0"/>
    <x v="6"/>
    <x v="0"/>
    <x v="0"/>
    <s v="1. Si"/>
    <x v="0"/>
    <x v="3"/>
    <x v="3"/>
  </r>
  <r>
    <x v="11"/>
    <d v="2025-08-08T15:44:25"/>
    <d v="2025-08-08T15:48:14"/>
    <s v="anonymous"/>
    <m/>
    <m/>
    <s v="formarttes@gmail.com"/>
    <x v="0"/>
    <x v="0"/>
    <s v="2. Cédula de ciudadanía"/>
    <x v="0"/>
    <x v="0"/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0"/>
    <x v="10"/>
    <x v="3"/>
    <x v="3"/>
    <x v="1"/>
    <x v="0"/>
    <x v="0"/>
    <x v="0"/>
    <x v="0"/>
    <x v="2"/>
    <x v="1"/>
    <x v="2"/>
    <x v="0"/>
    <x v="0"/>
    <x v="5"/>
    <x v="7"/>
    <x v="5"/>
    <x v="0"/>
    <s v="1. Si"/>
    <x v="2"/>
    <x v="0"/>
    <x v="0"/>
  </r>
  <r>
    <x v="12"/>
    <d v="2025-08-11T11:03:49"/>
    <d v="2025-08-11T11:08:46"/>
    <s v="anonymous"/>
    <m/>
    <m/>
    <s v="alramirez@homil.gov.co"/>
    <x v="0"/>
    <x v="1"/>
    <s v="2. Cédula de ciudadanía"/>
    <x v="0"/>
    <x v="1"/>
    <x v="2"/>
    <x v="3"/>
    <m/>
    <m/>
    <m/>
    <m/>
    <m/>
    <m/>
    <m/>
    <m/>
    <m/>
    <m/>
    <m/>
    <m/>
    <m/>
    <s v="Sopo"/>
    <m/>
    <m/>
    <m/>
    <m/>
    <m/>
    <m/>
    <m/>
    <m/>
    <m/>
    <m/>
    <m/>
    <m/>
    <m/>
    <m/>
    <m/>
    <m/>
    <m/>
    <m/>
    <x v="1"/>
    <x v="1"/>
    <x v="6"/>
    <x v="2"/>
    <x v="2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13"/>
    <d v="2025-08-11T11:07:30"/>
    <d v="2025-08-11T11:09:43"/>
    <s v="anonymous"/>
    <m/>
    <m/>
    <s v="ednapmoncada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1"/>
    <x v="2"/>
    <x v="3"/>
    <x v="1"/>
    <x v="0"/>
    <x v="0"/>
    <x v="0"/>
    <x v="0"/>
    <x v="2"/>
    <x v="1"/>
    <x v="2"/>
    <x v="0"/>
    <x v="0"/>
    <x v="0"/>
    <x v="3"/>
    <x v="2"/>
    <x v="0"/>
    <s v="1. Si"/>
    <x v="0"/>
    <x v="4"/>
    <x v="4"/>
  </r>
  <r>
    <x v="14"/>
    <d v="2025-08-11T11:07:54"/>
    <d v="2025-08-11T11:11:20"/>
    <s v="anonymous"/>
    <m/>
    <m/>
    <s v="oralexltda@hotmail.com"/>
    <x v="1"/>
    <x v="3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9"/>
    <x v="0"/>
    <x v="0"/>
    <x v="1"/>
    <x v="0"/>
    <x v="0"/>
    <x v="0"/>
    <x v="0"/>
    <x v="2"/>
    <x v="1"/>
    <x v="2"/>
    <x v="0"/>
    <x v="0"/>
    <x v="2"/>
    <x v="0"/>
    <x v="0"/>
    <x v="0"/>
    <s v="1. Si"/>
    <x v="4"/>
    <x v="0"/>
    <x v="0"/>
  </r>
  <r>
    <x v="15"/>
    <d v="2025-08-11T11:05:46"/>
    <d v="2025-08-11T11:16:36"/>
    <s v="anonymous"/>
    <m/>
    <m/>
    <s v="anacalambas26@gamil.com"/>
    <x v="0"/>
    <x v="3"/>
    <s v="2. Cédula de ciudadanía"/>
    <x v="0"/>
    <x v="3"/>
    <x v="2"/>
    <x v="5"/>
    <m/>
    <m/>
    <m/>
    <m/>
    <m/>
    <m/>
    <m/>
    <m/>
    <m/>
    <s v="Silvia"/>
    <m/>
    <m/>
    <m/>
    <m/>
    <m/>
    <m/>
    <m/>
    <m/>
    <m/>
    <m/>
    <m/>
    <m/>
    <m/>
    <m/>
    <m/>
    <m/>
    <m/>
    <m/>
    <m/>
    <m/>
    <m/>
    <m/>
    <x v="3"/>
    <x v="3"/>
    <x v="12"/>
    <x v="4"/>
    <x v="3"/>
    <x v="1"/>
    <x v="1"/>
    <x v="1"/>
    <x v="1"/>
    <x v="1"/>
    <x v="2"/>
    <x v="1"/>
    <x v="2"/>
    <x v="0"/>
    <x v="0"/>
    <x v="3"/>
    <x v="0"/>
    <x v="0"/>
    <x v="1"/>
    <s v="1. Si"/>
    <x v="0"/>
    <x v="5"/>
    <x v="5"/>
  </r>
  <r>
    <x v="16"/>
    <d v="2025-08-11T11:23:47"/>
    <d v="2025-08-11T11:26:14"/>
    <s v="anonymous"/>
    <m/>
    <m/>
    <s v="ksolano@epsianaswayuu.com"/>
    <x v="0"/>
    <x v="4"/>
    <s v="2. Cédula de ciudadanía"/>
    <x v="0"/>
    <x v="4"/>
    <x v="2"/>
    <x v="6"/>
    <m/>
    <m/>
    <m/>
    <m/>
    <m/>
    <m/>
    <m/>
    <m/>
    <m/>
    <m/>
    <m/>
    <m/>
    <m/>
    <m/>
    <m/>
    <m/>
    <m/>
    <s v="Maicao"/>
    <m/>
    <m/>
    <m/>
    <m/>
    <m/>
    <m/>
    <m/>
    <m/>
    <m/>
    <m/>
    <m/>
    <m/>
    <m/>
    <m/>
    <x v="0"/>
    <x v="2"/>
    <x v="12"/>
    <x v="4"/>
    <x v="1"/>
    <x v="1"/>
    <x v="0"/>
    <x v="0"/>
    <x v="0"/>
    <x v="0"/>
    <x v="2"/>
    <x v="1"/>
    <x v="2"/>
    <x v="0"/>
    <x v="0"/>
    <x v="6"/>
    <x v="0"/>
    <x v="0"/>
    <x v="0"/>
    <s v="1. Si"/>
    <x v="0"/>
    <x v="6"/>
    <x v="2"/>
  </r>
  <r>
    <x v="17"/>
    <d v="2025-08-11T11:23:52"/>
    <d v="2025-08-11T11:30:06"/>
    <s v="anonymous"/>
    <m/>
    <m/>
    <s v="calidadsomeb@gmail.com"/>
    <x v="1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1"/>
    <x v="0"/>
    <x v="0"/>
    <x v="0"/>
    <x v="0"/>
    <x v="0"/>
    <x v="0"/>
    <x v="0"/>
    <x v="0"/>
    <x v="2"/>
    <x v="1"/>
    <x v="2"/>
    <x v="2"/>
    <x v="0"/>
    <x v="0"/>
    <x v="0"/>
    <x v="0"/>
    <x v="0"/>
    <s v="1. Si"/>
    <x v="1"/>
    <x v="0"/>
    <x v="0"/>
  </r>
  <r>
    <x v="18"/>
    <d v="2025-08-11T11:43:25"/>
    <d v="2025-08-11T11:45:48"/>
    <s v="anonymous"/>
    <m/>
    <m/>
    <s v="dagastardila2@hotmail.com"/>
    <x v="0"/>
    <x v="2"/>
    <s v="2. Cédula de ciudadanía"/>
    <x v="0"/>
    <x v="0"/>
    <x v="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13"/>
    <x v="0"/>
    <x v="3"/>
    <x v="0"/>
    <x v="0"/>
    <x v="0"/>
    <x v="0"/>
    <x v="0"/>
    <x v="2"/>
    <x v="1"/>
    <x v="1"/>
    <x v="0"/>
    <x v="0"/>
    <x v="4"/>
    <x v="8"/>
    <x v="1"/>
    <x v="0"/>
    <s v="1. Si"/>
    <x v="0"/>
    <x v="5"/>
    <x v="5"/>
  </r>
  <r>
    <x v="19"/>
    <d v="2025-08-11T12:14:32"/>
    <d v="2025-08-11T12:18:23"/>
    <s v="anonymous"/>
    <m/>
    <m/>
    <s v="cjcastroe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4"/>
    <x v="1"/>
    <x v="2"/>
    <x v="2"/>
    <x v="2"/>
    <x v="0"/>
    <x v="0"/>
    <x v="0"/>
    <x v="1"/>
    <x v="1"/>
    <x v="1"/>
    <x v="0"/>
    <x v="0"/>
    <x v="0"/>
    <x v="3"/>
    <x v="2"/>
    <x v="0"/>
    <s v="1. Si"/>
    <x v="1"/>
    <x v="0"/>
    <x v="0"/>
  </r>
  <r>
    <x v="20"/>
    <d v="2025-08-11T13:02:15"/>
    <d v="2025-08-11T13:05:37"/>
    <s v="anonymous"/>
    <m/>
    <m/>
    <s v="yulisv1986@gmail.com"/>
    <x v="1"/>
    <x v="5"/>
    <s v="2. Cédula de ciudadanía"/>
    <x v="0"/>
    <x v="6"/>
    <x v="2"/>
    <x v="8"/>
    <m/>
    <m/>
    <m/>
    <s v="Tubará"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12"/>
    <x v="4"/>
    <x v="1"/>
    <x v="3"/>
    <x v="1"/>
    <x v="1"/>
    <x v="2"/>
    <x v="0"/>
    <x v="2"/>
    <x v="1"/>
    <x v="2"/>
    <x v="0"/>
    <x v="0"/>
    <x v="3"/>
    <x v="9"/>
    <x v="6"/>
    <x v="1"/>
    <s v="1. Si"/>
    <x v="1"/>
    <x v="0"/>
    <x v="0"/>
  </r>
  <r>
    <x v="21"/>
    <d v="2025-08-11T14:01:42"/>
    <d v="2025-08-11T14:06:00"/>
    <s v="anonymous"/>
    <m/>
    <m/>
    <s v="nellyer@ufps.edu.co"/>
    <x v="0"/>
    <x v="1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2"/>
    <x v="1"/>
    <x v="2"/>
    <x v="2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2"/>
    <d v="2025-08-11T14:35:42"/>
    <d v="2025-08-11T14:40:59"/>
    <s v="anonymous"/>
    <m/>
    <m/>
    <s v="padredanilo_721@hot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5"/>
    <x v="2"/>
    <x v="3"/>
    <x v="4"/>
    <x v="0"/>
    <x v="0"/>
    <x v="0"/>
    <x v="0"/>
    <x v="2"/>
    <x v="1"/>
    <x v="3"/>
    <x v="2"/>
    <x v="0"/>
    <x v="2"/>
    <x v="10"/>
    <x v="7"/>
    <x v="0"/>
    <s v="1. Si"/>
    <x v="1"/>
    <x v="7"/>
    <x v="2"/>
  </r>
  <r>
    <x v="23"/>
    <d v="2025-08-11T15:58:23"/>
    <d v="2025-08-11T16:01:14"/>
    <s v="anonymous"/>
    <m/>
    <m/>
    <s v="calidad.semillasdefe2@gmail.com"/>
    <x v="0"/>
    <x v="3"/>
    <s v="2. Cédula de ciudadanía"/>
    <x v="0"/>
    <x v="2"/>
    <x v="2"/>
    <x v="11"/>
    <m/>
    <s v="Marinill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6"/>
    <x v="1"/>
    <x v="2"/>
    <x v="2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24"/>
    <d v="2025-08-11T16:14:46"/>
    <d v="2025-08-11T16:16:21"/>
    <s v="anonymous"/>
    <m/>
    <m/>
    <s v="lorenittabb@hotmail.com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4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5"/>
    <d v="2025-08-11T16:25:02"/>
    <d v="2025-08-11T16:28:21"/>
    <s v="anonymous"/>
    <m/>
    <m/>
    <s v="caropaisa@gmail.com"/>
    <x v="0"/>
    <x v="6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17"/>
    <x v="0"/>
    <x v="2"/>
    <x v="1"/>
    <x v="0"/>
    <x v="0"/>
    <x v="0"/>
    <x v="0"/>
    <x v="2"/>
    <x v="1"/>
    <x v="2"/>
    <x v="0"/>
    <x v="0"/>
    <x v="0"/>
    <x v="11"/>
    <x v="0"/>
    <x v="0"/>
    <s v="1. Si"/>
    <x v="1"/>
    <x v="3"/>
    <x v="3"/>
  </r>
  <r>
    <x v="26"/>
    <d v="2025-08-11T15:50:01"/>
    <d v="2025-08-11T16:28:27"/>
    <s v="anonymous"/>
    <m/>
    <m/>
    <s v="anestesiologo59@gmail.com"/>
    <x v="0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1"/>
    <x v="2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7"/>
    <d v="2025-08-11T17:54:45"/>
    <d v="2025-08-11T17:57:31"/>
    <s v="anonymous"/>
    <m/>
    <m/>
    <s v="elianaurbanogomez@idsn.gov.co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18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8"/>
    <d v="2025-08-11T17:57:42"/>
    <d v="2025-08-11T18:00:21"/>
    <s v="anonymous"/>
    <m/>
    <m/>
    <s v="chauxa871120@hot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9"/>
    <x v="4"/>
    <x v="1"/>
    <x v="5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9"/>
    <d v="2025-08-11T20:10:27"/>
    <d v="2025-08-11T20:16:04"/>
    <s v="anonymous"/>
    <m/>
    <m/>
    <s v="aalvarezecheverri@gmail.com"/>
    <x v="0"/>
    <x v="0"/>
    <s v="2. Cédula de ciudadanía"/>
    <x v="0"/>
    <x v="2"/>
    <x v="2"/>
    <x v="14"/>
    <m/>
    <s v="San Rafae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8"/>
    <x v="1"/>
    <x v="2"/>
    <x v="6"/>
    <x v="0"/>
    <x v="0"/>
    <x v="0"/>
    <x v="0"/>
    <x v="2"/>
    <x v="1"/>
    <x v="1"/>
    <x v="0"/>
    <x v="0"/>
    <x v="4"/>
    <x v="3"/>
    <x v="2"/>
    <x v="0"/>
    <s v="2. No"/>
    <x v="0"/>
    <x v="0"/>
    <x v="0"/>
  </r>
  <r>
    <x v="30"/>
    <d v="2025-08-11T20:36:40"/>
    <d v="2025-08-11T20:40:09"/>
    <s v="anonymous"/>
    <m/>
    <m/>
    <s v="gerenplan@yahoo.com.mx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7"/>
    <x v="5"/>
    <x v="1"/>
    <x v="2"/>
    <x v="2"/>
    <x v="0"/>
    <x v="0"/>
    <x v="0"/>
    <x v="0"/>
    <x v="2"/>
    <x v="1"/>
    <x v="1"/>
    <x v="3"/>
    <x v="0"/>
    <x v="0"/>
    <x v="3"/>
    <x v="2"/>
    <x v="0"/>
    <s v="1. Si"/>
    <x v="2"/>
    <x v="3"/>
    <x v="3"/>
  </r>
  <r>
    <x v="31"/>
    <d v="2025-08-11T22:19:34"/>
    <d v="2025-08-11T22:23:32"/>
    <s v="anonymous"/>
    <m/>
    <m/>
    <s v="martinezcondesandraisabel@gmail.com"/>
    <x v="0"/>
    <x v="0"/>
    <s v="2. Cédula de ciudadanía"/>
    <x v="0"/>
    <x v="8"/>
    <x v="2"/>
    <x v="15"/>
    <m/>
    <m/>
    <m/>
    <m/>
    <m/>
    <m/>
    <m/>
    <m/>
    <m/>
    <m/>
    <m/>
    <m/>
    <m/>
    <m/>
    <m/>
    <m/>
    <m/>
    <m/>
    <m/>
    <m/>
    <m/>
    <m/>
    <m/>
    <m/>
    <m/>
    <m/>
    <m/>
    <m/>
    <m/>
    <s v="Yumbo"/>
    <m/>
    <m/>
    <x v="0"/>
    <x v="0"/>
    <x v="20"/>
    <x v="2"/>
    <x v="1"/>
    <x v="1"/>
    <x v="0"/>
    <x v="0"/>
    <x v="0"/>
    <x v="0"/>
    <x v="2"/>
    <x v="1"/>
    <x v="2"/>
    <x v="0"/>
    <x v="0"/>
    <x v="4"/>
    <x v="8"/>
    <x v="1"/>
    <x v="0"/>
    <s v="1. Si"/>
    <x v="2"/>
    <x v="8"/>
    <x v="4"/>
  </r>
  <r>
    <x v="32"/>
    <d v="2025-08-12T00:35:20"/>
    <d v="2025-08-12T00:40:03"/>
    <s v="anonymous"/>
    <m/>
    <m/>
    <s v="Wilchessarmiento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5"/>
    <x v="1"/>
    <x v="0"/>
    <x v="2"/>
    <x v="0"/>
    <x v="0"/>
    <x v="0"/>
    <x v="0"/>
    <x v="2"/>
    <x v="1"/>
    <x v="1"/>
    <x v="0"/>
    <x v="0"/>
    <x v="0"/>
    <x v="3"/>
    <x v="2"/>
    <x v="0"/>
    <s v="1. Si"/>
    <x v="1"/>
    <x v="0"/>
    <x v="0"/>
  </r>
  <r>
    <x v="33"/>
    <d v="2025-08-12T07:13:44"/>
    <d v="2025-08-12T07:21:51"/>
    <s v="anonymous"/>
    <m/>
    <m/>
    <s v="atencionalusuariosjr@gmail.com"/>
    <x v="0"/>
    <x v="3"/>
    <s v="2. Cédula de ciudadanía"/>
    <x v="0"/>
    <x v="1"/>
    <x v="2"/>
    <x v="16"/>
    <m/>
    <m/>
    <m/>
    <m/>
    <m/>
    <m/>
    <m/>
    <m/>
    <m/>
    <m/>
    <m/>
    <m/>
    <m/>
    <s v="San Juan de Río Seco"/>
    <m/>
    <m/>
    <m/>
    <m/>
    <m/>
    <m/>
    <m/>
    <m/>
    <m/>
    <m/>
    <m/>
    <m/>
    <m/>
    <m/>
    <m/>
    <m/>
    <m/>
    <m/>
    <x v="0"/>
    <x v="2"/>
    <x v="21"/>
    <x v="5"/>
    <x v="3"/>
    <x v="1"/>
    <x v="0"/>
    <x v="0"/>
    <x v="0"/>
    <x v="0"/>
    <x v="2"/>
    <x v="1"/>
    <x v="2"/>
    <x v="4"/>
    <x v="0"/>
    <x v="4"/>
    <x v="8"/>
    <x v="1"/>
    <x v="0"/>
    <s v="1. Si"/>
    <x v="0"/>
    <x v="3"/>
    <x v="3"/>
  </r>
  <r>
    <x v="34"/>
    <d v="2025-08-12T08:08:35"/>
    <d v="2025-08-12T08:16:48"/>
    <s v="anonymous"/>
    <m/>
    <m/>
    <s v="atencionalafiliado.eps@comfaoriente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35"/>
    <d v="2025-08-12T08:33:14"/>
    <d v="2025-08-12T08:35:44"/>
    <s v="anonymous"/>
    <m/>
    <m/>
    <s v="bjrn0617@hot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2"/>
    <x v="1"/>
    <x v="0"/>
    <x v="0"/>
    <x v="0"/>
    <x v="0"/>
    <x v="2"/>
    <x v="1"/>
    <x v="1"/>
    <x v="2"/>
    <x v="0"/>
    <x v="0"/>
    <x v="12"/>
    <x v="8"/>
    <x v="0"/>
    <s v="1. Si"/>
    <x v="1"/>
    <x v="0"/>
    <x v="0"/>
  </r>
  <r>
    <x v="36"/>
    <d v="2025-08-12T09:13:52"/>
    <d v="2025-08-12T09:17:21"/>
    <s v="anonymous"/>
    <m/>
    <m/>
    <s v="discapacidad@putumayo.gov.co"/>
    <x v="0"/>
    <x v="1"/>
    <s v="2. Cédula de ciudadanía"/>
    <x v="0"/>
    <x v="9"/>
    <x v="2"/>
    <x v="17"/>
    <m/>
    <m/>
    <m/>
    <m/>
    <m/>
    <m/>
    <m/>
    <m/>
    <m/>
    <m/>
    <m/>
    <m/>
    <m/>
    <m/>
    <m/>
    <m/>
    <m/>
    <m/>
    <m/>
    <m/>
    <m/>
    <m/>
    <s v="Mocoa"/>
    <m/>
    <m/>
    <m/>
    <m/>
    <m/>
    <m/>
    <m/>
    <m/>
    <m/>
    <x v="0"/>
    <x v="3"/>
    <x v="23"/>
    <x v="5"/>
    <x v="3"/>
    <x v="1"/>
    <x v="0"/>
    <x v="0"/>
    <x v="0"/>
    <x v="0"/>
    <x v="2"/>
    <x v="1"/>
    <x v="2"/>
    <x v="0"/>
    <x v="0"/>
    <x v="4"/>
    <x v="13"/>
    <x v="9"/>
    <x v="0"/>
    <s v="1. Si"/>
    <x v="1"/>
    <x v="0"/>
    <x v="0"/>
  </r>
  <r>
    <x v="37"/>
    <d v="2025-08-12T11:28:43"/>
    <d v="2025-08-12T11:34:25"/>
    <s v="anonymous"/>
    <m/>
    <m/>
    <s v="pilar170620@gmail.com"/>
    <x v="0"/>
    <x v="1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2"/>
    <x v="17"/>
    <x v="0"/>
    <x v="1"/>
    <x v="1"/>
    <x v="0"/>
    <x v="0"/>
    <x v="0"/>
    <x v="0"/>
    <x v="2"/>
    <x v="1"/>
    <x v="2"/>
    <x v="0"/>
    <x v="0"/>
    <x v="0"/>
    <x v="0"/>
    <x v="0"/>
    <x v="0"/>
    <s v="1. Si"/>
    <x v="1"/>
    <x v="9"/>
    <x v="2"/>
  </r>
  <r>
    <x v="38"/>
    <d v="2025-08-12T14:01:43"/>
    <d v="2025-08-12T14:07:36"/>
    <s v="anonymous"/>
    <m/>
    <m/>
    <s v="jaime.castiblanco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4"/>
    <x v="1"/>
    <x v="1"/>
    <x v="2"/>
    <x v="0"/>
    <x v="0"/>
    <x v="0"/>
    <x v="0"/>
    <x v="2"/>
    <x v="1"/>
    <x v="1"/>
    <x v="0"/>
    <x v="0"/>
    <x v="0"/>
    <x v="3"/>
    <x v="2"/>
    <x v="0"/>
    <s v="1. Si"/>
    <x v="0"/>
    <x v="0"/>
    <x v="0"/>
  </r>
  <r>
    <x v="39"/>
    <d v="2025-08-12T14:28:28"/>
    <d v="2025-08-12T16:14:06"/>
    <s v="anonymous"/>
    <m/>
    <m/>
    <s v="ojedacaicedo@gmail.com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19"/>
    <x v="4"/>
    <x v="2"/>
    <x v="7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"/>
    <d v="2025-08-12T18:14:28"/>
    <d v="2025-08-12T18:31:15"/>
    <s v="anonymous"/>
    <m/>
    <m/>
    <s v="cbastidas255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8"/>
    <x v="0"/>
    <x v="0"/>
    <x v="0"/>
    <x v="0"/>
    <x v="2"/>
    <x v="1"/>
    <x v="2"/>
    <x v="0"/>
    <x v="0"/>
    <x v="3"/>
    <x v="14"/>
    <x v="10"/>
    <x v="0"/>
    <s v="1. Si"/>
    <x v="0"/>
    <x v="3"/>
    <x v="3"/>
  </r>
  <r>
    <x v="41"/>
    <d v="2025-08-12T20:23:37"/>
    <d v="2025-08-12T20:26:45"/>
    <s v="anonymous"/>
    <m/>
    <m/>
    <s v="nhoraluzmith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6"/>
    <x v="2"/>
    <x v="2"/>
    <x v="1"/>
    <x v="0"/>
    <x v="0"/>
    <x v="0"/>
    <x v="0"/>
    <x v="2"/>
    <x v="1"/>
    <x v="2"/>
    <x v="0"/>
    <x v="0"/>
    <x v="0"/>
    <x v="8"/>
    <x v="1"/>
    <x v="0"/>
    <s v="1. Si"/>
    <x v="0"/>
    <x v="1"/>
    <x v="1"/>
  </r>
  <r>
    <x v="42"/>
    <d v="2025-08-12T21:31:38"/>
    <d v="2025-08-12T21:34:06"/>
    <s v="anonymous"/>
    <m/>
    <m/>
    <s v="Careli3@hotmail.com"/>
    <x v="0"/>
    <x v="5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2"/>
    <x v="27"/>
    <x v="2"/>
    <x v="0"/>
    <x v="1"/>
    <x v="0"/>
    <x v="0"/>
    <x v="0"/>
    <x v="0"/>
    <x v="2"/>
    <x v="1"/>
    <x v="2"/>
    <x v="0"/>
    <x v="0"/>
    <x v="4"/>
    <x v="8"/>
    <x v="1"/>
    <x v="0"/>
    <s v="1. Si"/>
    <x v="1"/>
    <x v="10"/>
    <x v="6"/>
  </r>
  <r>
    <x v="43"/>
    <d v="2025-08-12T21:41:07"/>
    <d v="2025-08-12T21:46:08"/>
    <s v="anonymous"/>
    <m/>
    <m/>
    <s v="Andreamed3@hotmail.com"/>
    <x v="0"/>
    <x v="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5"/>
    <x v="28"/>
    <x v="0"/>
    <x v="1"/>
    <x v="1"/>
    <x v="1"/>
    <x v="1"/>
    <x v="1"/>
    <x v="2"/>
    <x v="2"/>
    <x v="1"/>
    <x v="2"/>
    <x v="0"/>
    <x v="0"/>
    <x v="0"/>
    <x v="0"/>
    <x v="0"/>
    <x v="0"/>
    <s v="1. Si"/>
    <x v="0"/>
    <x v="3"/>
    <x v="3"/>
  </r>
  <r>
    <x v="44"/>
    <d v="2025-08-12T22:21:33"/>
    <d v="2025-08-12T22:24:07"/>
    <s v="anonymous"/>
    <m/>
    <m/>
    <s v="kdlc196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9"/>
    <x v="0"/>
    <x v="0"/>
    <x v="0"/>
    <x v="0"/>
    <x v="2"/>
    <x v="1"/>
    <x v="2"/>
    <x v="0"/>
    <x v="0"/>
    <x v="3"/>
    <x v="7"/>
    <x v="5"/>
    <x v="0"/>
    <s v="1. Si"/>
    <x v="1"/>
    <x v="0"/>
    <x v="0"/>
  </r>
  <r>
    <x v="45"/>
    <d v="2025-08-12T22:28:59"/>
    <d v="2025-08-12T22:35:31"/>
    <s v="anonymous"/>
    <m/>
    <m/>
    <s v="Veeduriasaludcartago@gmail.com"/>
    <x v="0"/>
    <x v="5"/>
    <s v="2. Cédula de ciudadanía"/>
    <x v="0"/>
    <x v="8"/>
    <x v="2"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s v="Cartago"/>
    <m/>
    <m/>
    <x v="0"/>
    <x v="0"/>
    <x v="29"/>
    <x v="1"/>
    <x v="3"/>
    <x v="10"/>
    <x v="0"/>
    <x v="0"/>
    <x v="0"/>
    <x v="0"/>
    <x v="0"/>
    <x v="0"/>
    <x v="2"/>
    <x v="0"/>
    <x v="0"/>
    <x v="3"/>
    <x v="15"/>
    <x v="1"/>
    <x v="0"/>
    <s v="1. Si"/>
    <x v="1"/>
    <x v="0"/>
    <x v="0"/>
  </r>
  <r>
    <x v="46"/>
    <d v="2025-08-12T22:24:42"/>
    <d v="2025-08-12T22:37:25"/>
    <s v="anonymous"/>
    <m/>
    <m/>
    <s v="nimiate@yahoo.com.mx"/>
    <x v="0"/>
    <x v="5"/>
    <s v="2. Cédula de ciudadanía"/>
    <x v="0"/>
    <x v="11"/>
    <x v="2"/>
    <x v="21"/>
    <m/>
    <m/>
    <m/>
    <m/>
    <m/>
    <m/>
    <m/>
    <m/>
    <m/>
    <m/>
    <m/>
    <s v="Quibdó"/>
    <m/>
    <m/>
    <m/>
    <m/>
    <m/>
    <m/>
    <m/>
    <m/>
    <m/>
    <m/>
    <m/>
    <m/>
    <m/>
    <m/>
    <m/>
    <m/>
    <m/>
    <m/>
    <m/>
    <m/>
    <x v="0"/>
    <x v="2"/>
    <x v="29"/>
    <x v="1"/>
    <x v="3"/>
    <x v="6"/>
    <x v="1"/>
    <x v="2"/>
    <x v="0"/>
    <x v="0"/>
    <x v="1"/>
    <x v="1"/>
    <x v="2"/>
    <x v="0"/>
    <x v="0"/>
    <x v="2"/>
    <x v="3"/>
    <x v="2"/>
    <x v="0"/>
    <s v="1. Si"/>
    <x v="1"/>
    <x v="0"/>
    <x v="0"/>
  </r>
  <r>
    <x v="47"/>
    <d v="2025-08-13T05:37:07"/>
    <d v="2025-08-13T05:38:58"/>
    <s v="anonymous"/>
    <m/>
    <m/>
    <s v="rubenbernal7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8"/>
    <x v="2"/>
    <x v="1"/>
    <x v="1"/>
    <x v="0"/>
    <x v="0"/>
    <x v="0"/>
    <x v="0"/>
    <x v="2"/>
    <x v="1"/>
    <x v="1"/>
    <x v="0"/>
    <x v="0"/>
    <x v="3"/>
    <x v="8"/>
    <x v="1"/>
    <x v="0"/>
    <s v="1. Si"/>
    <x v="0"/>
    <x v="1"/>
    <x v="1"/>
  </r>
  <r>
    <x v="48"/>
    <d v="2025-08-13T05:43:06"/>
    <d v="2025-08-13T05:46:04"/>
    <s v="anonymous"/>
    <m/>
    <m/>
    <s v="adria210@gmail.com"/>
    <x v="0"/>
    <x v="7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30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49"/>
    <d v="2025-08-13T05:48:40"/>
    <d v="2025-08-13T05:51:19"/>
    <s v="anonymous"/>
    <m/>
    <m/>
    <s v="Jazmidtg@gmail.com"/>
    <x v="0"/>
    <x v="3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0"/>
    <d v="2025-08-13T06:29:22"/>
    <d v="2025-08-13T06:31:37"/>
    <s v="anonymous"/>
    <m/>
    <m/>
    <s v="eforero5@hotmail.com"/>
    <x v="0"/>
    <x v="7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31"/>
    <x v="4"/>
    <x v="2"/>
    <x v="7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51"/>
    <d v="2025-08-13T07:46:13"/>
    <d v="2025-08-13T07:51:22"/>
    <s v="anonymous"/>
    <m/>
    <m/>
    <s v="Jomar.7105@gmail.com"/>
    <x v="0"/>
    <x v="0"/>
    <s v="2. Cédula de ciudadanía"/>
    <x v="0"/>
    <x v="13"/>
    <x v="2"/>
    <x v="23"/>
    <m/>
    <m/>
    <m/>
    <m/>
    <m/>
    <m/>
    <m/>
    <m/>
    <m/>
    <m/>
    <m/>
    <m/>
    <s v="Tuchín"/>
    <m/>
    <m/>
    <m/>
    <m/>
    <m/>
    <m/>
    <m/>
    <m/>
    <m/>
    <m/>
    <m/>
    <m/>
    <m/>
    <m/>
    <m/>
    <m/>
    <m/>
    <m/>
    <m/>
    <x v="3"/>
    <x v="3"/>
    <x v="31"/>
    <x v="4"/>
    <x v="3"/>
    <x v="1"/>
    <x v="1"/>
    <x v="1"/>
    <x v="2"/>
    <x v="0"/>
    <x v="2"/>
    <x v="1"/>
    <x v="1"/>
    <x v="0"/>
    <x v="0"/>
    <x v="3"/>
    <x v="16"/>
    <x v="8"/>
    <x v="0"/>
    <s v="1. Si"/>
    <x v="0"/>
    <x v="3"/>
    <x v="3"/>
  </r>
  <r>
    <x v="52"/>
    <d v="2025-08-13T08:21:52"/>
    <d v="2025-08-13T08:24:06"/>
    <s v="anonymous"/>
    <m/>
    <m/>
    <s v="info@imsalud.gov.co"/>
    <x v="1"/>
    <x v="3"/>
    <s v="6. Número de Identificación Tributari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20"/>
    <x v="2"/>
    <x v="0"/>
    <x v="0"/>
    <x v="0"/>
    <x v="0"/>
    <x v="0"/>
    <x v="0"/>
    <x v="2"/>
    <x v="1"/>
    <x v="2"/>
    <x v="0"/>
    <x v="1"/>
    <x v="5"/>
    <x v="17"/>
    <x v="11"/>
    <x v="0"/>
    <s v="1. Si"/>
    <x v="1"/>
    <x v="3"/>
    <x v="3"/>
  </r>
  <r>
    <x v="53"/>
    <d v="2025-08-13T08:24:06"/>
    <d v="2025-08-13T08:27:52"/>
    <s v="anonymous"/>
    <m/>
    <m/>
    <s v="wilsonpuerta@hotmail.com"/>
    <x v="0"/>
    <x v="0"/>
    <s v="2. Cédula de ciudadanía"/>
    <x v="0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1"/>
    <x v="2"/>
    <x v="0"/>
    <x v="0"/>
    <x v="0"/>
    <x v="0"/>
    <x v="0"/>
    <s v="1. Si"/>
    <x v="0"/>
    <x v="0"/>
    <x v="0"/>
  </r>
  <r>
    <x v="54"/>
    <d v="2025-08-13T08:30:43"/>
    <d v="2025-08-13T08:35:55"/>
    <s v="anonymous"/>
    <m/>
    <m/>
    <s v="estelamrtnz189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3"/>
    <x v="1"/>
    <x v="0"/>
    <x v="0"/>
    <x v="0"/>
    <x v="0"/>
    <x v="2"/>
    <x v="1"/>
    <x v="2"/>
    <x v="0"/>
    <x v="0"/>
    <x v="3"/>
    <x v="18"/>
    <x v="12"/>
    <x v="0"/>
    <s v="1. Si"/>
    <x v="2"/>
    <x v="0"/>
    <x v="0"/>
  </r>
  <r>
    <x v="55"/>
    <d v="2025-08-13T09:25:39"/>
    <d v="2025-08-13T09:31:21"/>
    <s v="anonymous"/>
    <m/>
    <m/>
    <s v="jefeenfermeria@hsjrestrepo.gov.co"/>
    <x v="1"/>
    <x v="3"/>
    <s v="2. Cédula de ciudadanía"/>
    <x v="0"/>
    <x v="8"/>
    <x v="2"/>
    <x v="25"/>
    <m/>
    <m/>
    <m/>
    <m/>
    <m/>
    <m/>
    <m/>
    <m/>
    <m/>
    <m/>
    <m/>
    <m/>
    <m/>
    <m/>
    <m/>
    <m/>
    <m/>
    <m/>
    <m/>
    <m/>
    <m/>
    <m/>
    <m/>
    <m/>
    <m/>
    <m/>
    <m/>
    <m/>
    <m/>
    <s v="Restrepo"/>
    <m/>
    <m/>
    <x v="3"/>
    <x v="2"/>
    <x v="18"/>
    <x v="2"/>
    <x v="2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56"/>
    <d v="2025-08-13T09:30:37"/>
    <d v="2025-08-13T09:32:29"/>
    <s v="anonymous"/>
    <m/>
    <m/>
    <s v="yuhe0531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2"/>
    <x v="4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57"/>
    <d v="2025-08-13T10:23:59"/>
    <d v="2025-08-13T10:27:10"/>
    <s v="anonymous"/>
    <m/>
    <m/>
    <s v="cfperez@hot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3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8"/>
    <d v="2025-08-13T12:15:06"/>
    <d v="2025-08-13T12:19:17"/>
    <s v="anonymous"/>
    <m/>
    <m/>
    <s v="auraestilita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4"/>
    <x v="1"/>
    <x v="0"/>
    <x v="2"/>
    <x v="1"/>
    <x v="3"/>
    <x v="0"/>
    <x v="0"/>
    <x v="1"/>
    <x v="1"/>
    <x v="2"/>
    <x v="0"/>
    <x v="0"/>
    <x v="4"/>
    <x v="10"/>
    <x v="7"/>
    <x v="0"/>
    <s v="1. Si"/>
    <x v="0"/>
    <x v="0"/>
    <x v="0"/>
  </r>
  <r>
    <x v="59"/>
    <d v="2025-08-13T12:20:34"/>
    <d v="2025-08-13T12:23:20"/>
    <s v="anonymous"/>
    <m/>
    <m/>
    <s v="glolipo@utp.edu.co"/>
    <x v="0"/>
    <x v="3"/>
    <s v="2. Cédula de ciudadanía"/>
    <x v="0"/>
    <x v="14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1"/>
    <x v="34"/>
    <x v="2"/>
    <x v="1"/>
    <x v="5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60"/>
    <d v="2025-08-13T12:43:30"/>
    <d v="2025-08-13T12:47:03"/>
    <s v="anonymous"/>
    <m/>
    <m/>
    <s v="guette77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0"/>
    <x v="0"/>
    <x v="0"/>
    <x v="1"/>
    <x v="1"/>
    <x v="0"/>
    <x v="0"/>
    <x v="0"/>
    <x v="0"/>
    <x v="2"/>
    <x v="1"/>
    <x v="1"/>
    <x v="0"/>
    <x v="0"/>
    <x v="3"/>
    <x v="7"/>
    <x v="5"/>
    <x v="0"/>
    <s v="1. Si"/>
    <x v="0"/>
    <x v="3"/>
    <x v="3"/>
  </r>
  <r>
    <x v="61"/>
    <d v="2025-08-13T12:49:22"/>
    <d v="2025-08-13T12:52:19"/>
    <s v="anonymous"/>
    <m/>
    <m/>
    <s v="javiberdel@gmail.com"/>
    <x v="0"/>
    <x v="0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5"/>
    <x v="2"/>
    <x v="2"/>
    <x v="2"/>
    <x v="0"/>
    <x v="0"/>
    <x v="0"/>
    <x v="0"/>
    <x v="2"/>
    <x v="1"/>
    <x v="1"/>
    <x v="0"/>
    <x v="0"/>
    <x v="0"/>
    <x v="0"/>
    <x v="0"/>
    <x v="0"/>
    <s v="1. Si"/>
    <x v="3"/>
    <x v="0"/>
    <x v="0"/>
  </r>
  <r>
    <x v="62"/>
    <d v="2025-08-13T13:43:34"/>
    <d v="2025-08-13T13:45:53"/>
    <s v="anonymous"/>
    <m/>
    <m/>
    <s v="guarinerikag@javeriana.edu.co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1"/>
    <x v="1"/>
    <x v="0"/>
    <x v="0"/>
    <x v="0"/>
    <x v="0"/>
    <x v="2"/>
    <x v="1"/>
    <x v="2"/>
    <x v="0"/>
    <x v="0"/>
    <x v="0"/>
    <x v="19"/>
    <x v="1"/>
    <x v="0"/>
    <s v="1. Si"/>
    <x v="0"/>
    <x v="0"/>
    <x v="0"/>
  </r>
  <r>
    <x v="63"/>
    <d v="2025-08-13T13:59:56"/>
    <d v="2025-08-13T14:03:56"/>
    <s v="anonymous"/>
    <m/>
    <m/>
    <s v="mpereira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3"/>
    <x v="1"/>
    <x v="0"/>
    <x v="0"/>
    <x v="0"/>
    <x v="0"/>
    <x v="2"/>
    <x v="1"/>
    <x v="2"/>
    <x v="0"/>
    <x v="0"/>
    <x v="0"/>
    <x v="20"/>
    <x v="9"/>
    <x v="0"/>
    <s v="1. Si"/>
    <x v="1"/>
    <x v="11"/>
    <x v="7"/>
  </r>
  <r>
    <x v="64"/>
    <d v="2025-08-13T16:39:39"/>
    <d v="2025-08-13T16:41:39"/>
    <s v="anonymous"/>
    <m/>
    <m/>
    <s v="PALLIUMCALIDAD@GMIAL.COM"/>
    <x v="1"/>
    <x v="3"/>
    <s v="6. Número de Identificación Tributaria"/>
    <x v="0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0"/>
    <x v="33"/>
    <x v="0"/>
    <x v="3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65"/>
    <d v="2025-08-13T16:57:34"/>
    <d v="2025-08-13T16:59:52"/>
    <s v="anonymous"/>
    <m/>
    <m/>
    <s v="jefeatencionalafiliado.eps@comfaoriente.com"/>
    <x v="1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9"/>
    <x v="0"/>
    <x v="2"/>
    <x v="1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66"/>
    <d v="2025-08-13T17:02:15"/>
    <d v="2025-08-13T17:11:05"/>
    <s v="anonymous"/>
    <m/>
    <m/>
    <s v="juanes4365@gmail.com"/>
    <x v="0"/>
    <x v="5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2"/>
    <x v="4"/>
    <x v="3"/>
    <x v="1"/>
    <x v="0"/>
    <x v="0"/>
    <x v="0"/>
    <x v="0"/>
    <x v="0"/>
    <x v="2"/>
    <x v="1"/>
    <x v="0"/>
    <x v="0"/>
    <x v="3"/>
    <x v="3"/>
    <x v="2"/>
    <x v="0"/>
    <s v="2. No"/>
    <x v="0"/>
    <x v="0"/>
    <x v="0"/>
  </r>
  <r>
    <x v="67"/>
    <d v="2025-08-13T18:12:19"/>
    <d v="2025-08-13T18:20:59"/>
    <s v="anonymous"/>
    <m/>
    <m/>
    <s v="veedor356salud@gmail.com"/>
    <x v="0"/>
    <x v="8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8"/>
    <x v="1"/>
    <x v="1"/>
    <x v="2"/>
    <x v="1"/>
    <x v="4"/>
    <x v="1"/>
    <x v="3"/>
    <x v="2"/>
    <x v="1"/>
    <x v="1"/>
    <x v="0"/>
    <x v="0"/>
    <x v="7"/>
    <x v="7"/>
    <x v="5"/>
    <x v="0"/>
    <s v="1. Si"/>
    <x v="1"/>
    <x v="0"/>
    <x v="0"/>
  </r>
  <r>
    <x v="68"/>
    <d v="2025-08-14T07:24:50"/>
    <d v="2025-08-14T07:38:51"/>
    <s v="anonymous"/>
    <m/>
    <m/>
    <s v="eedwardalexis@gmail.com"/>
    <x v="0"/>
    <x v="9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3"/>
    <x v="3"/>
    <x v="35"/>
    <x v="5"/>
    <x v="3"/>
    <x v="7"/>
    <x v="1"/>
    <x v="2"/>
    <x v="2"/>
    <x v="0"/>
    <x v="2"/>
    <x v="1"/>
    <x v="1"/>
    <x v="0"/>
    <x v="0"/>
    <x v="0"/>
    <x v="0"/>
    <x v="0"/>
    <x v="0"/>
    <s v="1. Si"/>
    <x v="0"/>
    <x v="3"/>
    <x v="3"/>
  </r>
  <r>
    <x v="69"/>
    <d v="2025-08-14T09:54:26"/>
    <d v="2025-08-14T09:57:55"/>
    <s v="anonymous"/>
    <m/>
    <m/>
    <s v="mejoramientosmc@gmail.com"/>
    <x v="0"/>
    <x v="1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0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70"/>
    <d v="2025-08-14T20:34:16"/>
    <d v="2025-08-14T20:43:19"/>
    <s v="anonymous"/>
    <m/>
    <m/>
    <s v="jgamboasepulveda777@gmail.com"/>
    <x v="0"/>
    <x v="0"/>
    <s v="2. Cédula de ciudadanía"/>
    <x v="0"/>
    <x v="15"/>
    <x v="10"/>
    <x v="28"/>
    <m/>
    <m/>
    <s v="Arauc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4"/>
    <x v="2"/>
    <x v="1"/>
    <x v="7"/>
    <x v="0"/>
    <x v="0"/>
    <x v="0"/>
    <x v="0"/>
    <x v="2"/>
    <x v="1"/>
    <x v="1"/>
    <x v="0"/>
    <x v="0"/>
    <x v="1"/>
    <x v="0"/>
    <x v="0"/>
    <x v="0"/>
    <s v="1. Si"/>
    <x v="0"/>
    <x v="0"/>
    <x v="0"/>
  </r>
  <r>
    <x v="71"/>
    <d v="2025-08-14T21:28:05"/>
    <d v="2025-08-14T21:38:08"/>
    <s v="anonymous"/>
    <m/>
    <m/>
    <s v="anasofia063@gmail.com"/>
    <x v="0"/>
    <x v="5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6"/>
    <x v="1"/>
    <x v="3"/>
    <x v="2"/>
    <x v="0"/>
    <x v="0"/>
    <x v="0"/>
    <x v="0"/>
    <x v="1"/>
    <x v="1"/>
    <x v="2"/>
    <x v="0"/>
    <x v="0"/>
    <x v="7"/>
    <x v="21"/>
    <x v="13"/>
    <x v="0"/>
    <s v="1. Si"/>
    <x v="3"/>
    <x v="3"/>
    <x v="3"/>
  </r>
  <r>
    <x v="72"/>
    <d v="2025-08-14T22:46:03"/>
    <d v="2025-08-14T22:48:19"/>
    <s v="anonymous"/>
    <m/>
    <m/>
    <s v="galvis69680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6"/>
    <x v="4"/>
    <x v="2"/>
    <x v="1"/>
    <x v="0"/>
    <x v="0"/>
    <x v="0"/>
    <x v="0"/>
    <x v="2"/>
    <x v="1"/>
    <x v="1"/>
    <x v="0"/>
    <x v="0"/>
    <x v="0"/>
    <x v="16"/>
    <x v="8"/>
    <x v="0"/>
    <s v="1. Si"/>
    <x v="0"/>
    <x v="0"/>
    <x v="0"/>
  </r>
  <r>
    <x v="73"/>
    <d v="2025-08-15T08:19:47"/>
    <d v="2025-08-15T08:22:13"/>
    <s v="anonymous"/>
    <m/>
    <m/>
    <s v="carmenlucurcio@gmail.com"/>
    <x v="0"/>
    <x v="0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6"/>
    <x v="29"/>
    <x v="1"/>
    <x v="2"/>
    <x v="2"/>
    <x v="0"/>
    <x v="0"/>
    <x v="0"/>
    <x v="0"/>
    <x v="1"/>
    <x v="1"/>
    <x v="2"/>
    <x v="0"/>
    <x v="0"/>
    <x v="0"/>
    <x v="0"/>
    <x v="0"/>
    <x v="0"/>
    <s v="1. Si"/>
    <x v="0"/>
    <x v="0"/>
    <x v="0"/>
  </r>
  <r>
    <x v="74"/>
    <d v="2025-08-15T08:18:59"/>
    <d v="2025-08-15T08:59:48"/>
    <s v="anonymous"/>
    <m/>
    <m/>
    <s v="poblacionesvulnerables.09vaupes@gmail.com"/>
    <x v="0"/>
    <x v="1"/>
    <s v="2. Cédula de ciudadanía"/>
    <x v="0"/>
    <x v="17"/>
    <x v="2"/>
    <x v="3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Mitú"/>
    <m/>
    <x v="0"/>
    <x v="0"/>
    <x v="30"/>
    <x v="0"/>
    <x v="3"/>
    <x v="1"/>
    <x v="0"/>
    <x v="0"/>
    <x v="0"/>
    <x v="0"/>
    <x v="2"/>
    <x v="1"/>
    <x v="1"/>
    <x v="0"/>
    <x v="0"/>
    <x v="0"/>
    <x v="0"/>
    <x v="0"/>
    <x v="0"/>
    <s v="1. Si"/>
    <x v="5"/>
    <x v="0"/>
    <x v="0"/>
  </r>
  <r>
    <x v="75"/>
    <d v="2025-08-15T16:36:07"/>
    <d v="2025-08-15T16:40:23"/>
    <s v="anonymous"/>
    <m/>
    <m/>
    <s v="luztintina@gmail.com"/>
    <x v="0"/>
    <x v="1"/>
    <s v="2. Cédula de ciudadanía"/>
    <x v="0"/>
    <x v="18"/>
    <x v="2"/>
    <x v="31"/>
    <m/>
    <m/>
    <m/>
    <m/>
    <m/>
    <m/>
    <m/>
    <m/>
    <m/>
    <m/>
    <m/>
    <m/>
    <m/>
    <m/>
    <m/>
    <m/>
    <m/>
    <m/>
    <m/>
    <s v="San Juan de Arama"/>
    <m/>
    <m/>
    <m/>
    <m/>
    <m/>
    <m/>
    <m/>
    <m/>
    <m/>
    <m/>
    <m/>
    <m/>
    <x v="0"/>
    <x v="3"/>
    <x v="29"/>
    <x v="1"/>
    <x v="0"/>
    <x v="6"/>
    <x v="0"/>
    <x v="0"/>
    <x v="0"/>
    <x v="0"/>
    <x v="2"/>
    <x v="1"/>
    <x v="2"/>
    <x v="0"/>
    <x v="0"/>
    <x v="4"/>
    <x v="22"/>
    <x v="0"/>
    <x v="0"/>
    <s v="1. Si"/>
    <x v="2"/>
    <x v="0"/>
    <x v="0"/>
  </r>
  <r>
    <x v="76"/>
    <d v="2025-08-16T18:10:01"/>
    <d v="2025-08-16T18:13:55"/>
    <s v="anonymous"/>
    <m/>
    <m/>
    <s v="edisonpinedaa@gmail.com"/>
    <x v="0"/>
    <x v="7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8"/>
    <x v="0"/>
    <x v="1"/>
    <x v="1"/>
    <x v="0"/>
    <x v="0"/>
    <x v="0"/>
    <x v="0"/>
    <x v="2"/>
    <x v="1"/>
    <x v="1"/>
    <x v="0"/>
    <x v="0"/>
    <x v="0"/>
    <x v="23"/>
    <x v="3"/>
    <x v="0"/>
    <s v="1. Si"/>
    <x v="0"/>
    <x v="3"/>
    <x v="3"/>
  </r>
  <r>
    <x v="77"/>
    <d v="2025-08-16T19:49:18"/>
    <d v="2025-08-16T19:52:40"/>
    <s v="anonymous"/>
    <m/>
    <m/>
    <s v="tarazonacamilo2@gmail.com"/>
    <x v="0"/>
    <x v="7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2"/>
    <x v="35"/>
    <x v="5"/>
    <x v="3"/>
    <x v="1"/>
    <x v="0"/>
    <x v="0"/>
    <x v="0"/>
    <x v="0"/>
    <x v="2"/>
    <x v="1"/>
    <x v="1"/>
    <x v="0"/>
    <x v="0"/>
    <x v="4"/>
    <x v="0"/>
    <x v="0"/>
    <x v="0"/>
    <s v="1. Si"/>
    <x v="4"/>
    <x v="0"/>
    <x v="0"/>
  </r>
  <r>
    <x v="78"/>
    <d v="2025-08-18T23:12:18"/>
    <d v="2025-08-18T23:14:09"/>
    <s v="anonymous"/>
    <m/>
    <m/>
    <s v="dianapesg@hotmail.com"/>
    <x v="0"/>
    <x v="4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3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79"/>
    <d v="2025-08-19T00:34:09"/>
    <d v="2025-08-19T00:43:38"/>
    <s v="anonymous"/>
    <m/>
    <m/>
    <s v="carlos.s.gonzaleztapia@outlook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37"/>
    <x v="0"/>
    <x v="0"/>
    <x v="1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80"/>
    <d v="2025-08-19T16:20:52"/>
    <d v="2025-08-19T16:25:58"/>
    <s v="anonymous"/>
    <m/>
    <m/>
    <s v="adrianamunoz@idsn.gov.co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32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81"/>
    <d v="2025-08-19T21:00:42"/>
    <d v="2025-08-19T21:03:21"/>
    <s v="anonymous"/>
    <m/>
    <m/>
    <s v="kate.isarp@g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32"/>
    <x v="4"/>
    <x v="2"/>
    <x v="1"/>
    <x v="0"/>
    <x v="0"/>
    <x v="0"/>
    <x v="0"/>
    <x v="2"/>
    <x v="1"/>
    <x v="2"/>
    <x v="0"/>
    <x v="0"/>
    <x v="0"/>
    <x v="8"/>
    <x v="1"/>
    <x v="0"/>
    <s v="1. Si"/>
    <x v="0"/>
    <x v="0"/>
    <x v="0"/>
  </r>
  <r>
    <x v="82"/>
    <d v="2025-08-20T07:33:11"/>
    <d v="2025-08-20T07:50:31"/>
    <s v="anonymous"/>
    <m/>
    <m/>
    <s v="glopez@bolivar.gov.co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2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83"/>
    <d v="2025-08-20T07:54:46"/>
    <d v="2025-08-20T07:57:11"/>
    <s v="anonymous"/>
    <m/>
    <m/>
    <s v="maritfran@hotmail.com"/>
    <x v="0"/>
    <x v="5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4"/>
    <x v="0"/>
    <x v="3"/>
    <x v="11"/>
    <x v="0"/>
    <x v="0"/>
    <x v="0"/>
    <x v="0"/>
    <x v="2"/>
    <x v="1"/>
    <x v="2"/>
    <x v="0"/>
    <x v="0"/>
    <x v="4"/>
    <x v="8"/>
    <x v="1"/>
    <x v="0"/>
    <s v="1. Si"/>
    <x v="0"/>
    <x v="12"/>
    <x v="8"/>
  </r>
  <r>
    <x v="84"/>
    <d v="2025-08-20T08:02:11"/>
    <d v="2025-08-20T08:06:44"/>
    <s v="anonymous"/>
    <m/>
    <m/>
    <s v="matitenorio@yahoo.es"/>
    <x v="0"/>
    <x v="1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16"/>
    <x v="1"/>
    <x v="1"/>
    <x v="2"/>
    <x v="1"/>
    <x v="2"/>
    <x v="2"/>
    <x v="0"/>
    <x v="2"/>
    <x v="1"/>
    <x v="2"/>
    <x v="0"/>
    <x v="0"/>
    <x v="0"/>
    <x v="3"/>
    <x v="2"/>
    <x v="0"/>
    <s v="1. Si"/>
    <x v="0"/>
    <x v="3"/>
    <x v="3"/>
  </r>
  <r>
    <x v="85"/>
    <d v="2025-08-20T08:05:16"/>
    <d v="2025-08-20T08:08:30"/>
    <s v="anonymous"/>
    <m/>
    <m/>
    <s v="lizmaria26@outlook.es"/>
    <x v="0"/>
    <x v="3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86"/>
    <d v="2025-08-20T08:19:43"/>
    <d v="2025-08-20T08:24:42"/>
    <s v="anonymous"/>
    <m/>
    <m/>
    <s v="info@epsianaswayuu.com"/>
    <x v="0"/>
    <x v="4"/>
    <s v="2. Cédula de ciudadanía"/>
    <x v="0"/>
    <x v="4"/>
    <x v="2"/>
    <x v="6"/>
    <m/>
    <m/>
    <m/>
    <m/>
    <m/>
    <m/>
    <m/>
    <m/>
    <m/>
    <m/>
    <m/>
    <m/>
    <m/>
    <m/>
    <m/>
    <m/>
    <m/>
    <s v="Maicao"/>
    <m/>
    <m/>
    <m/>
    <m/>
    <m/>
    <m/>
    <m/>
    <m/>
    <m/>
    <m/>
    <m/>
    <m/>
    <m/>
    <m/>
    <x v="0"/>
    <x v="2"/>
    <x v="12"/>
    <x v="4"/>
    <x v="1"/>
    <x v="1"/>
    <x v="0"/>
    <x v="0"/>
    <x v="0"/>
    <x v="0"/>
    <x v="2"/>
    <x v="1"/>
    <x v="2"/>
    <x v="0"/>
    <x v="0"/>
    <x v="6"/>
    <x v="0"/>
    <x v="0"/>
    <x v="0"/>
    <s v="1. Si"/>
    <x v="1"/>
    <x v="0"/>
    <x v="0"/>
  </r>
  <r>
    <x v="87"/>
    <d v="2025-08-20T08:22:46"/>
    <d v="2025-08-20T08:25:48"/>
    <s v="anonymous"/>
    <m/>
    <m/>
    <s v="mhgcali@gmail.con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29"/>
    <x v="1"/>
    <x v="3"/>
    <x v="2"/>
    <x v="0"/>
    <x v="0"/>
    <x v="0"/>
    <x v="0"/>
    <x v="2"/>
    <x v="1"/>
    <x v="1"/>
    <x v="1"/>
    <x v="0"/>
    <x v="0"/>
    <x v="3"/>
    <x v="2"/>
    <x v="0"/>
    <s v="1. Si"/>
    <x v="0"/>
    <x v="3"/>
    <x v="3"/>
  </r>
  <r>
    <x v="88"/>
    <d v="2025-08-20T08:31:21"/>
    <d v="2025-08-20T08:35:38"/>
    <s v="anonymous"/>
    <m/>
    <m/>
    <s v="gerencia@hspsabanalarga.gov.co"/>
    <x v="1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6"/>
    <x v="4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89"/>
    <d v="2025-08-20T08:36:34"/>
    <d v="2025-08-20T08:39:59"/>
    <s v="anonymous"/>
    <m/>
    <m/>
    <s v="smentalpublica@gmail.com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6"/>
    <x v="2"/>
    <x v="0"/>
    <x v="1"/>
    <x v="0"/>
    <x v="0"/>
    <x v="0"/>
    <x v="0"/>
    <x v="2"/>
    <x v="1"/>
    <x v="2"/>
    <x v="0"/>
    <x v="0"/>
    <x v="0"/>
    <x v="0"/>
    <x v="0"/>
    <x v="0"/>
    <s v="1. Si"/>
    <x v="0"/>
    <x v="12"/>
    <x v="8"/>
  </r>
  <r>
    <x v="90"/>
    <d v="2025-08-20T08:39:36"/>
    <d v="2025-08-20T08:42:12"/>
    <s v="anonymous"/>
    <m/>
    <m/>
    <s v="enfermerausc@hot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34"/>
    <x v="2"/>
    <x v="1"/>
    <x v="1"/>
    <x v="0"/>
    <x v="0"/>
    <x v="0"/>
    <x v="0"/>
    <x v="2"/>
    <x v="1"/>
    <x v="2"/>
    <x v="0"/>
    <x v="0"/>
    <x v="4"/>
    <x v="7"/>
    <x v="5"/>
    <x v="0"/>
    <s v="1. Si"/>
    <x v="3"/>
    <x v="0"/>
    <x v="0"/>
  </r>
  <r>
    <x v="91"/>
    <d v="2025-08-20T08:45:14"/>
    <d v="2025-08-20T08:48:43"/>
    <s v="anonymous"/>
    <m/>
    <m/>
    <s v="jairolozanobecerra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9"/>
    <x v="1"/>
    <x v="2"/>
    <x v="1"/>
    <x v="0"/>
    <x v="0"/>
    <x v="0"/>
    <x v="0"/>
    <x v="2"/>
    <x v="1"/>
    <x v="1"/>
    <x v="0"/>
    <x v="0"/>
    <x v="0"/>
    <x v="3"/>
    <x v="2"/>
    <x v="0"/>
    <s v="1. Si"/>
    <x v="0"/>
    <x v="3"/>
    <x v="3"/>
  </r>
  <r>
    <x v="92"/>
    <d v="2025-08-20T11:14:21"/>
    <d v="2025-08-20T11:22:39"/>
    <s v="anonymous"/>
    <m/>
    <m/>
    <s v="hgaray@sersocial.org"/>
    <x v="0"/>
    <x v="4"/>
    <s v="2. Cédula de ciudadanía"/>
    <x v="0"/>
    <x v="6"/>
    <x v="2"/>
    <x v="36"/>
    <m/>
    <m/>
    <m/>
    <s v="Sabanagrande"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6"/>
    <x v="4"/>
    <x v="1"/>
    <x v="1"/>
    <x v="1"/>
    <x v="5"/>
    <x v="2"/>
    <x v="0"/>
    <x v="2"/>
    <x v="1"/>
    <x v="1"/>
    <x v="0"/>
    <x v="0"/>
    <x v="3"/>
    <x v="0"/>
    <x v="0"/>
    <x v="1"/>
    <s v="1. Si"/>
    <x v="0"/>
    <x v="0"/>
    <x v="0"/>
  </r>
  <r>
    <x v="93"/>
    <d v="2025-08-20T12:57:42"/>
    <d v="2025-08-20T13:01:46"/>
    <s v="anonymous"/>
    <m/>
    <m/>
    <s v="Andreajohanna808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3"/>
    <x v="0"/>
    <x v="0"/>
    <x v="8"/>
    <x v="0"/>
    <x v="0"/>
    <x v="0"/>
    <x v="0"/>
    <x v="1"/>
    <x v="1"/>
    <x v="2"/>
    <x v="0"/>
    <x v="0"/>
    <x v="3"/>
    <x v="24"/>
    <x v="14"/>
    <x v="0"/>
    <s v="1. Si"/>
    <x v="2"/>
    <x v="3"/>
    <x v="3"/>
  </r>
  <r>
    <x v="94"/>
    <d v="2025-08-20T14:10:18"/>
    <d v="2025-08-20T14:13:27"/>
    <s v="anonymous"/>
    <m/>
    <m/>
    <s v="monikadripuppy@gmail.com"/>
    <x v="0"/>
    <x v="0"/>
    <s v="2. Cédula de ciudadanía"/>
    <x v="0"/>
    <x v="8"/>
    <x v="2"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s v="Cartago"/>
    <m/>
    <m/>
    <x v="0"/>
    <x v="0"/>
    <x v="38"/>
    <x v="0"/>
    <x v="3"/>
    <x v="1"/>
    <x v="0"/>
    <x v="0"/>
    <x v="0"/>
    <x v="0"/>
    <x v="2"/>
    <x v="1"/>
    <x v="2"/>
    <x v="0"/>
    <x v="0"/>
    <x v="4"/>
    <x v="0"/>
    <x v="0"/>
    <x v="0"/>
    <s v="1. Si"/>
    <x v="0"/>
    <x v="5"/>
    <x v="5"/>
  </r>
  <r>
    <x v="95"/>
    <d v="2025-08-20T14:09:35"/>
    <d v="2025-08-20T14:17:08"/>
    <s v="anonymous"/>
    <m/>
    <m/>
    <s v="yadirfernando@hotmail.com"/>
    <x v="0"/>
    <x v="1"/>
    <s v="2. Cédula de ciudadanía"/>
    <x v="0"/>
    <x v="19"/>
    <x v="2"/>
    <x v="37"/>
    <m/>
    <m/>
    <m/>
    <m/>
    <m/>
    <m/>
    <m/>
    <m/>
    <m/>
    <m/>
    <m/>
    <m/>
    <m/>
    <m/>
    <m/>
    <m/>
    <m/>
    <m/>
    <m/>
    <m/>
    <m/>
    <m/>
    <m/>
    <m/>
    <m/>
    <m/>
    <s v="Charalá"/>
    <m/>
    <m/>
    <m/>
    <m/>
    <m/>
    <x v="0"/>
    <x v="2"/>
    <x v="30"/>
    <x v="0"/>
    <x v="2"/>
    <x v="1"/>
    <x v="0"/>
    <x v="0"/>
    <x v="0"/>
    <x v="0"/>
    <x v="2"/>
    <x v="1"/>
    <x v="1"/>
    <x v="0"/>
    <x v="0"/>
    <x v="4"/>
    <x v="25"/>
    <x v="9"/>
    <x v="0"/>
    <s v="1. Si"/>
    <x v="1"/>
    <x v="0"/>
    <x v="0"/>
  </r>
  <r>
    <x v="96"/>
    <d v="2025-08-20T17:37:02"/>
    <d v="2025-08-20T17:39:00"/>
    <s v="anonymous"/>
    <m/>
    <m/>
    <s v="monicadiazgdg@gmail.com"/>
    <x v="0"/>
    <x v="0"/>
    <s v="2. Cédula de ciudadanía"/>
    <x v="1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2"/>
    <x v="2"/>
    <x v="0"/>
    <x v="0"/>
    <x v="0"/>
    <x v="0"/>
    <x v="2"/>
    <x v="1"/>
    <x v="2"/>
    <x v="3"/>
    <x v="1"/>
    <x v="5"/>
    <x v="17"/>
    <x v="11"/>
    <x v="0"/>
    <s v="1. Si"/>
    <x v="0"/>
    <x v="0"/>
    <x v="0"/>
  </r>
  <r>
    <x v="97"/>
    <d v="2025-08-20T18:52:59"/>
    <d v="2025-08-20T18:56:05"/>
    <s v="anonymous"/>
    <m/>
    <m/>
    <s v="monica.alvarez@juanncorpas.edu.co"/>
    <x v="0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8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98"/>
    <d v="2025-08-20T21:32:01"/>
    <d v="2025-08-20T21:40:27"/>
    <s v="anonymous"/>
    <m/>
    <m/>
    <s v="sanvivi14@gmail.com"/>
    <x v="0"/>
    <x v="1"/>
    <s v="2. Cédula de ciudadanía"/>
    <x v="0"/>
    <x v="22"/>
    <x v="2"/>
    <x v="38"/>
    <s v="Letic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99"/>
    <d v="2025-08-21T07:41:51"/>
    <d v="2025-08-21T08:10:06"/>
    <s v="anonymous"/>
    <m/>
    <m/>
    <s v="farmacia@esehospitalsanjose.com"/>
    <x v="0"/>
    <x v="0"/>
    <s v="2. Cédula de ciudadanía"/>
    <x v="0"/>
    <x v="13"/>
    <x v="2"/>
    <x v="39"/>
    <m/>
    <m/>
    <m/>
    <m/>
    <m/>
    <m/>
    <m/>
    <m/>
    <m/>
    <m/>
    <m/>
    <m/>
    <s v="San Bernardo del Viento"/>
    <m/>
    <m/>
    <m/>
    <m/>
    <m/>
    <m/>
    <m/>
    <m/>
    <m/>
    <m/>
    <m/>
    <m/>
    <m/>
    <m/>
    <m/>
    <m/>
    <m/>
    <m/>
    <m/>
    <x v="1"/>
    <x v="3"/>
    <x v="40"/>
    <x v="5"/>
    <x v="3"/>
    <x v="3"/>
    <x v="0"/>
    <x v="0"/>
    <x v="0"/>
    <x v="0"/>
    <x v="2"/>
    <x v="1"/>
    <x v="2"/>
    <x v="0"/>
    <x v="0"/>
    <x v="3"/>
    <x v="0"/>
    <x v="0"/>
    <x v="1"/>
    <s v="1. Si"/>
    <x v="2"/>
    <x v="0"/>
    <x v="0"/>
  </r>
  <r>
    <x v="100"/>
    <d v="2025-08-21T15:00:25"/>
    <d v="2025-08-21T15:03:23"/>
    <s v="anonymous"/>
    <m/>
    <m/>
    <s v="naslycarrillo24@gmail.com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31"/>
    <x v="4"/>
    <x v="3"/>
    <x v="1"/>
    <x v="0"/>
    <x v="0"/>
    <x v="0"/>
    <x v="0"/>
    <x v="2"/>
    <x v="1"/>
    <x v="2"/>
    <x v="0"/>
    <x v="0"/>
    <x v="6"/>
    <x v="8"/>
    <x v="1"/>
    <x v="0"/>
    <s v="1. Si"/>
    <x v="0"/>
    <x v="1"/>
    <x v="1"/>
  </r>
  <r>
    <x v="101"/>
    <d v="2025-08-22T11:35:45"/>
    <d v="2025-08-22T11:40:02"/>
    <s v="anonymous"/>
    <m/>
    <m/>
    <s v="Mliardo@hotmail.com"/>
    <x v="0"/>
    <x v="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3"/>
    <x v="1"/>
    <x v="0"/>
    <x v="0"/>
    <x v="0"/>
    <x v="0"/>
    <x v="2"/>
    <x v="1"/>
    <x v="1"/>
    <x v="0"/>
    <x v="0"/>
    <x v="3"/>
    <x v="14"/>
    <x v="10"/>
    <x v="1"/>
    <s v="1. Si"/>
    <x v="0"/>
    <x v="3"/>
    <x v="3"/>
  </r>
  <r>
    <x v="102"/>
    <d v="2025-08-22T11:59:34"/>
    <d v="2025-08-22T12:01:49"/>
    <s v="anonymous"/>
    <m/>
    <m/>
    <s v="camilog_1306@hotmail.com"/>
    <x v="0"/>
    <x v="1"/>
    <s v="2. Cédula de ciudadanía"/>
    <x v="0"/>
    <x v="24"/>
    <x v="2"/>
    <x v="42"/>
    <m/>
    <m/>
    <m/>
    <m/>
    <m/>
    <m/>
    <m/>
    <m/>
    <m/>
    <m/>
    <m/>
    <m/>
    <m/>
    <m/>
    <m/>
    <m/>
    <m/>
    <m/>
    <m/>
    <m/>
    <m/>
    <m/>
    <m/>
    <m/>
    <m/>
    <m/>
    <m/>
    <m/>
    <s v="Cajamarca"/>
    <m/>
    <m/>
    <m/>
    <x v="0"/>
    <x v="2"/>
    <x v="35"/>
    <x v="5"/>
    <x v="3"/>
    <x v="1"/>
    <x v="0"/>
    <x v="0"/>
    <x v="0"/>
    <x v="0"/>
    <x v="2"/>
    <x v="1"/>
    <x v="1"/>
    <x v="0"/>
    <x v="0"/>
    <x v="3"/>
    <x v="0"/>
    <x v="0"/>
    <x v="0"/>
    <s v="1. Si"/>
    <x v="0"/>
    <x v="0"/>
    <x v="0"/>
  </r>
  <r>
    <x v="103"/>
    <d v="2025-08-22T12:12:43"/>
    <d v="2025-08-22T12:16:37"/>
    <s v="anonymous"/>
    <m/>
    <m/>
    <s v="calidad@clinicadeuraba.com"/>
    <x v="1"/>
    <x v="3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41"/>
    <x v="2"/>
    <x v="1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04"/>
    <d v="2025-08-22T12:26:50"/>
    <d v="2025-08-22T12:29:05"/>
    <s v="anonymous"/>
    <m/>
    <m/>
    <s v="acicme@gmail.com"/>
    <x v="1"/>
    <x v="6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13"/>
    <x v="0"/>
    <x v="4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05"/>
    <d v="2025-08-22T14:03:29"/>
    <d v="2025-08-22T14:12:45"/>
    <s v="anonymous"/>
    <m/>
    <m/>
    <s v="anestesiologo59@gmail.com"/>
    <x v="0"/>
    <x v="9"/>
    <s v="2. Cédula de ciudadanía"/>
    <x v="2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1"/>
    <x v="12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106"/>
    <d v="2025-08-22T14:15:34"/>
    <d v="2025-08-22T14:18:49"/>
    <s v="anonymous"/>
    <m/>
    <m/>
    <s v="Directorejecutivofelehansen@gmail.com"/>
    <x v="1"/>
    <x v="5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7"/>
    <x v="0"/>
    <x v="3"/>
    <x v="13"/>
    <x v="0"/>
    <x v="0"/>
    <x v="0"/>
    <x v="0"/>
    <x v="0"/>
    <x v="0"/>
    <x v="2"/>
    <x v="1"/>
    <x v="0"/>
    <x v="0"/>
    <x v="26"/>
    <x v="1"/>
    <x v="0"/>
    <s v="1. Si"/>
    <x v="0"/>
    <x v="1"/>
    <x v="1"/>
  </r>
  <r>
    <x v="107"/>
    <d v="2025-08-22T14:41:07"/>
    <d v="2025-08-22T14:44:48"/>
    <s v="anonymous"/>
    <m/>
    <m/>
    <s v="participacionsssv@gmail.com"/>
    <x v="0"/>
    <x v="1"/>
    <s v="2. Cédula de ciudadanía"/>
    <x v="0"/>
    <x v="25"/>
    <x v="2"/>
    <x v="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Puerto Carreño"/>
    <x v="0"/>
    <x v="0"/>
    <x v="42"/>
    <x v="4"/>
    <x v="1"/>
    <x v="1"/>
    <x v="0"/>
    <x v="0"/>
    <x v="0"/>
    <x v="0"/>
    <x v="2"/>
    <x v="1"/>
    <x v="1"/>
    <x v="0"/>
    <x v="0"/>
    <x v="4"/>
    <x v="0"/>
    <x v="0"/>
    <x v="0"/>
    <s v="1. Si"/>
    <x v="1"/>
    <x v="3"/>
    <x v="3"/>
  </r>
  <r>
    <x v="108"/>
    <d v="2025-08-22T14:41:22"/>
    <d v="2025-08-22T14:55:20"/>
    <s v="anonymous"/>
    <m/>
    <m/>
    <s v="argemiro50@hotmail.es"/>
    <x v="0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7"/>
    <x v="1"/>
    <x v="2"/>
    <x v="14"/>
    <x v="0"/>
    <x v="0"/>
    <x v="0"/>
    <x v="0"/>
    <x v="2"/>
    <x v="1"/>
    <x v="1"/>
    <x v="0"/>
    <x v="0"/>
    <x v="4"/>
    <x v="8"/>
    <x v="1"/>
    <x v="0"/>
    <s v="2. No"/>
    <x v="6"/>
    <x v="0"/>
    <x v="0"/>
  </r>
  <r>
    <x v="109"/>
    <d v="2025-08-22T14:41:07"/>
    <d v="2025-08-22T14:55:27"/>
    <s v="anonymous"/>
    <m/>
    <m/>
    <s v="fapari2@hotmail.com"/>
    <x v="0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9"/>
    <x v="1"/>
    <x v="3"/>
    <x v="2"/>
    <x v="0"/>
    <x v="0"/>
    <x v="0"/>
    <x v="0"/>
    <x v="2"/>
    <x v="1"/>
    <x v="2"/>
    <x v="0"/>
    <x v="0"/>
    <x v="0"/>
    <x v="7"/>
    <x v="5"/>
    <x v="0"/>
    <s v="1. Si"/>
    <x v="7"/>
    <x v="13"/>
    <x v="6"/>
  </r>
  <r>
    <x v="110"/>
    <d v="2025-08-22T14:35:56"/>
    <d v="2025-08-22T14:58:21"/>
    <s v="anonymous"/>
    <m/>
    <m/>
    <s v="asousuarioshcup1324@gmail.com"/>
    <x v="1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2"/>
    <x v="7"/>
    <x v="0"/>
    <x v="0"/>
    <x v="0"/>
    <x v="0"/>
    <x v="2"/>
    <x v="1"/>
    <x v="2"/>
    <x v="0"/>
    <x v="0"/>
    <x v="3"/>
    <x v="3"/>
    <x v="2"/>
    <x v="0"/>
    <s v="2. No"/>
    <x v="6"/>
    <x v="14"/>
    <x v="6"/>
  </r>
  <r>
    <x v="111"/>
    <d v="2025-08-22T15:18:56"/>
    <d v="2025-08-22T15:25:25"/>
    <s v="anonymous"/>
    <m/>
    <m/>
    <s v="convivenciasocialysaludmental@meta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1"/>
    <x v="1"/>
    <x v="1"/>
    <x v="7"/>
    <x v="0"/>
    <x v="0"/>
    <x v="0"/>
    <x v="0"/>
    <x v="2"/>
    <x v="1"/>
    <x v="2"/>
    <x v="0"/>
    <x v="0"/>
    <x v="0"/>
    <x v="27"/>
    <x v="1"/>
    <x v="0"/>
    <s v="1. Si"/>
    <x v="1"/>
    <x v="0"/>
    <x v="0"/>
  </r>
  <r>
    <x v="112"/>
    <d v="2025-08-22T15:43:48"/>
    <d v="2025-08-22T15:50:34"/>
    <s v="anonymous"/>
    <m/>
    <m/>
    <s v="marlyfonsecanietoo@gmail.com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43"/>
    <x v="2"/>
    <x v="1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113"/>
    <d v="2025-08-22T16:45:45"/>
    <d v="2025-08-22T16:52:51"/>
    <s v="anonymous"/>
    <m/>
    <m/>
    <s v="abaddon8434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3"/>
    <x v="15"/>
    <x v="0"/>
    <x v="0"/>
    <x v="0"/>
    <x v="0"/>
    <x v="0"/>
    <x v="0"/>
    <x v="1"/>
    <x v="0"/>
    <x v="0"/>
    <x v="1"/>
    <x v="10"/>
    <x v="7"/>
    <x v="0"/>
    <s v="1. Si"/>
    <x v="0"/>
    <x v="1"/>
    <x v="1"/>
  </r>
  <r>
    <x v="114"/>
    <d v="2025-08-22T16:51:57"/>
    <d v="2025-08-22T16:53:54"/>
    <s v="anonymous"/>
    <m/>
    <m/>
    <s v="scbogota@servisaludqcl.com.co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5"/>
    <d v="2025-08-23T08:32:59"/>
    <d v="2025-08-23T08:38:45"/>
    <s v="anonymous"/>
    <m/>
    <m/>
    <s v="almeneses97@gmail.com"/>
    <x v="0"/>
    <x v="0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1"/>
    <x v="7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6"/>
    <d v="2025-08-24T15:23:44"/>
    <d v="2025-08-24T15:28:33"/>
    <s v="anonymous"/>
    <m/>
    <m/>
    <s v="nestor.correa.taborda@gmail.com"/>
    <x v="0"/>
    <x v="9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3"/>
    <x v="1"/>
    <x v="0"/>
    <x v="0"/>
    <x v="0"/>
    <x v="0"/>
    <x v="2"/>
    <x v="1"/>
    <x v="1"/>
    <x v="0"/>
    <x v="0"/>
    <x v="4"/>
    <x v="7"/>
    <x v="5"/>
    <x v="0"/>
    <s v="1. Si"/>
    <x v="0"/>
    <x v="1"/>
    <x v="1"/>
  </r>
  <r>
    <x v="117"/>
    <d v="2025-08-24T16:44:12"/>
    <d v="2025-08-24T16:48:31"/>
    <s v="anonymous"/>
    <m/>
    <m/>
    <s v="presidenciacop@hotmail.com"/>
    <x v="0"/>
    <x v="6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3"/>
    <x v="5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8"/>
    <d v="2025-08-24T17:03:47"/>
    <d v="2025-08-24T17:08:11"/>
    <s v="anonymous"/>
    <m/>
    <m/>
    <s v="urbanofernandezlinamaria31@gmail.com"/>
    <x v="0"/>
    <x v="2"/>
    <s v="2. Cédula de ciudadanía"/>
    <x v="0"/>
    <x v="16"/>
    <x v="2"/>
    <x v="47"/>
    <m/>
    <m/>
    <m/>
    <m/>
    <m/>
    <m/>
    <s v="Salamina"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1"/>
    <x v="0"/>
    <x v="0"/>
    <x v="0"/>
    <x v="0"/>
    <x v="2"/>
    <x v="1"/>
    <x v="2"/>
    <x v="1"/>
    <x v="0"/>
    <x v="4"/>
    <x v="0"/>
    <x v="0"/>
    <x v="0"/>
    <s v="1. Si"/>
    <x v="3"/>
    <x v="0"/>
    <x v="0"/>
  </r>
  <r>
    <x v="119"/>
    <d v="2025-08-24T21:14:30"/>
    <d v="2025-08-24T21:17:32"/>
    <s v="anonymous"/>
    <m/>
    <m/>
    <s v="mauriciopsique@hotmail.com"/>
    <x v="0"/>
    <x v="6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6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20"/>
    <d v="2025-08-24T22:45:58"/>
    <d v="2025-08-24T22:52:37"/>
    <s v="anonymous"/>
    <m/>
    <m/>
    <s v="enithdorado84@gmail.com"/>
    <x v="0"/>
    <x v="0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2"/>
    <x v="17"/>
    <x v="0"/>
    <x v="3"/>
    <x v="1"/>
    <x v="0"/>
    <x v="0"/>
    <x v="0"/>
    <x v="0"/>
    <x v="2"/>
    <x v="1"/>
    <x v="2"/>
    <x v="0"/>
    <x v="0"/>
    <x v="3"/>
    <x v="28"/>
    <x v="5"/>
    <x v="0"/>
    <s v="1. Si"/>
    <x v="1"/>
    <x v="0"/>
    <x v="0"/>
  </r>
  <r>
    <x v="121"/>
    <d v="2025-08-25T00:01:05"/>
    <d v="2025-08-25T00:04:09"/>
    <s v="anonymous"/>
    <m/>
    <m/>
    <s v="padredanilo_721@hot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3"/>
    <x v="2"/>
    <x v="0"/>
    <x v="0"/>
    <x v="0"/>
    <x v="0"/>
    <x v="2"/>
    <x v="1"/>
    <x v="1"/>
    <x v="0"/>
    <x v="0"/>
    <x v="2"/>
    <x v="7"/>
    <x v="5"/>
    <x v="0"/>
    <s v="1. Si"/>
    <x v="0"/>
    <x v="5"/>
    <x v="5"/>
  </r>
  <r>
    <x v="122"/>
    <d v="2025-08-25T08:37:02"/>
    <d v="2025-08-25T08:42:26"/>
    <s v="anonymous"/>
    <m/>
    <m/>
    <s v="caupolicanmartinezespinosa@gmail.com"/>
    <x v="0"/>
    <x v="0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2"/>
    <x v="7"/>
    <x v="0"/>
    <x v="0"/>
    <x v="0"/>
    <x v="0"/>
    <x v="2"/>
    <x v="1"/>
    <x v="1"/>
    <x v="0"/>
    <x v="0"/>
    <x v="0"/>
    <x v="0"/>
    <x v="0"/>
    <x v="0"/>
    <s v="1. Si"/>
    <x v="1"/>
    <x v="15"/>
    <x v="0"/>
  </r>
  <r>
    <x v="123"/>
    <d v="2025-08-25T08:58:36"/>
    <d v="2025-08-25T09:01:49"/>
    <s v="anonymous"/>
    <m/>
    <m/>
    <s v="andrealadino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0"/>
    <x v="1"/>
    <x v="0"/>
    <x v="0"/>
    <x v="0"/>
    <x v="0"/>
    <x v="2"/>
    <x v="1"/>
    <x v="2"/>
    <x v="0"/>
    <x v="0"/>
    <x v="3"/>
    <x v="29"/>
    <x v="15"/>
    <x v="0"/>
    <s v="1. Si"/>
    <x v="6"/>
    <x v="0"/>
    <x v="0"/>
  </r>
  <r>
    <x v="124"/>
    <d v="2025-08-25T09:16:03"/>
    <d v="2025-08-25T09:20:12"/>
    <s v="anonymous"/>
    <m/>
    <m/>
    <s v="ca.erallon@santander.gov.co"/>
    <x v="0"/>
    <x v="1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2"/>
    <x v="32"/>
    <x v="4"/>
    <x v="3"/>
    <x v="1"/>
    <x v="0"/>
    <x v="0"/>
    <x v="0"/>
    <x v="0"/>
    <x v="2"/>
    <x v="1"/>
    <x v="2"/>
    <x v="0"/>
    <x v="0"/>
    <x v="4"/>
    <x v="0"/>
    <x v="0"/>
    <x v="0"/>
    <s v="1. Si"/>
    <x v="0"/>
    <x v="1"/>
    <x v="1"/>
  </r>
  <r>
    <x v="125"/>
    <d v="2025-08-25T09:35:44"/>
    <d v="2025-08-25T09:38:42"/>
    <s v="anonymous"/>
    <m/>
    <m/>
    <s v="fjavier732@yahoo.es"/>
    <x v="0"/>
    <x v="3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8"/>
    <x v="0"/>
    <x v="3"/>
    <x v="1"/>
    <x v="0"/>
    <x v="0"/>
    <x v="0"/>
    <x v="0"/>
    <x v="2"/>
    <x v="1"/>
    <x v="1"/>
    <x v="2"/>
    <x v="0"/>
    <x v="0"/>
    <x v="11"/>
    <x v="0"/>
    <x v="0"/>
    <s v="1. Si"/>
    <x v="0"/>
    <x v="0"/>
    <x v="0"/>
  </r>
  <r>
    <x v="126"/>
    <d v="2025-08-25T13:55:11"/>
    <d v="2025-08-25T14:07:27"/>
    <s v="anonymous"/>
    <m/>
    <m/>
    <s v="entregas.saludmental@gmail.com"/>
    <x v="0"/>
    <x v="1"/>
    <s v="2. Cédula de ciudadanía"/>
    <x v="0"/>
    <x v="1"/>
    <x v="2"/>
    <x v="50"/>
    <m/>
    <m/>
    <m/>
    <m/>
    <m/>
    <m/>
    <m/>
    <m/>
    <m/>
    <m/>
    <m/>
    <m/>
    <m/>
    <s v="Útica"/>
    <m/>
    <m/>
    <m/>
    <m/>
    <m/>
    <m/>
    <m/>
    <m/>
    <m/>
    <m/>
    <m/>
    <m/>
    <m/>
    <m/>
    <m/>
    <m/>
    <m/>
    <m/>
    <x v="0"/>
    <x v="2"/>
    <x v="17"/>
    <x v="0"/>
    <x v="3"/>
    <x v="1"/>
    <x v="0"/>
    <x v="0"/>
    <x v="0"/>
    <x v="0"/>
    <x v="0"/>
    <x v="0"/>
    <x v="2"/>
    <x v="0"/>
    <x v="0"/>
    <x v="0"/>
    <x v="0"/>
    <x v="0"/>
    <x v="0"/>
    <s v="1. Si"/>
    <x v="0"/>
    <x v="3"/>
    <x v="3"/>
  </r>
  <r>
    <x v="127"/>
    <d v="2025-08-25T14:25:06"/>
    <d v="2025-08-25T14:28:25"/>
    <s v="anonymous"/>
    <m/>
    <m/>
    <s v="nellyer@ufps.edu.co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2"/>
    <x v="1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28"/>
    <d v="2025-08-25T15:35:43"/>
    <d v="2025-08-25T15:38:42"/>
    <s v="anonymous"/>
    <m/>
    <m/>
    <s v="juan.giraldo@comfenalcoquindio.co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2"/>
    <x v="7"/>
    <x v="44"/>
    <x v="3"/>
    <x v="1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29"/>
    <d v="2025-08-25T18:55:23"/>
    <d v="2025-08-25T19:00:37"/>
    <s v="anonymous"/>
    <m/>
    <m/>
    <s v="jhuver2001andres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2"/>
    <x v="1"/>
    <x v="1"/>
    <x v="4"/>
    <x v="0"/>
    <x v="4"/>
    <x v="0"/>
    <x v="0"/>
    <x v="0"/>
    <s v="1. Si"/>
    <x v="0"/>
    <x v="0"/>
    <x v="0"/>
  </r>
  <r>
    <x v="130"/>
    <d v="2025-08-25T19:03:18"/>
    <d v="2025-08-25T19:05:19"/>
    <s v="anonymous"/>
    <m/>
    <m/>
    <s v="jackelinmontestamayo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3"/>
    <x v="0"/>
    <x v="0"/>
    <x v="0"/>
    <x v="0"/>
    <x v="2"/>
    <x v="1"/>
    <x v="2"/>
    <x v="0"/>
    <x v="0"/>
    <x v="4"/>
    <x v="0"/>
    <x v="0"/>
    <x v="0"/>
    <s v="1. Si"/>
    <x v="2"/>
    <x v="3"/>
    <x v="3"/>
  </r>
  <r>
    <x v="131"/>
    <d v="2025-08-25T19:01:51"/>
    <d v="2025-08-25T19:06:20"/>
    <s v="anonymous"/>
    <m/>
    <m/>
    <s v="Monicav1910@gmail.com"/>
    <x v="0"/>
    <x v="0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1"/>
    <x v="0"/>
    <x v="31"/>
    <x v="4"/>
    <x v="2"/>
    <x v="1"/>
    <x v="0"/>
    <x v="0"/>
    <x v="0"/>
    <x v="0"/>
    <x v="2"/>
    <x v="1"/>
    <x v="2"/>
    <x v="0"/>
    <x v="0"/>
    <x v="0"/>
    <x v="30"/>
    <x v="8"/>
    <x v="0"/>
    <s v="1. Si"/>
    <x v="2"/>
    <x v="0"/>
    <x v="0"/>
  </r>
  <r>
    <x v="132"/>
    <d v="2025-08-25T19:04:28"/>
    <d v="2025-08-25T19:06:45"/>
    <s v="anonymous"/>
    <m/>
    <m/>
    <s v="psicomedica13@yahoo.es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1"/>
    <x v="1"/>
    <x v="0"/>
    <x v="0"/>
    <x v="0"/>
    <x v="0"/>
    <x v="2"/>
    <x v="1"/>
    <x v="1"/>
    <x v="0"/>
    <x v="0"/>
    <x v="0"/>
    <x v="8"/>
    <x v="1"/>
    <x v="0"/>
    <s v="1. Si"/>
    <x v="7"/>
    <x v="12"/>
    <x v="8"/>
  </r>
  <r>
    <x v="133"/>
    <d v="2025-08-25T19:06:13"/>
    <d v="2025-08-25T19:08:58"/>
    <s v="anonymous"/>
    <m/>
    <m/>
    <s v="alejandragallegoa@yahoo.es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2"/>
    <x v="44"/>
    <x v="3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34"/>
    <d v="2025-08-25T19:07:00"/>
    <d v="2025-08-25T19:11:21"/>
    <s v="anonymous"/>
    <m/>
    <m/>
    <s v="Cgsvillamaria.gloriaunidos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15"/>
    <x v="2"/>
    <x v="0"/>
    <x v="1"/>
    <x v="0"/>
    <x v="0"/>
    <x v="0"/>
    <x v="0"/>
    <x v="2"/>
    <x v="1"/>
    <x v="2"/>
    <x v="0"/>
    <x v="0"/>
    <x v="3"/>
    <x v="8"/>
    <x v="1"/>
    <x v="0"/>
    <s v="1. Si"/>
    <x v="1"/>
    <x v="0"/>
    <x v="0"/>
  </r>
  <r>
    <x v="135"/>
    <d v="2025-08-25T19:18:32"/>
    <d v="2025-08-25T19:21:44"/>
    <s v="anonymous"/>
    <m/>
    <m/>
    <s v="saludmentaldls20@gmail.com"/>
    <x v="0"/>
    <x v="1"/>
    <s v="2. Cédula de ciudadanía"/>
    <x v="2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36"/>
    <d v="2025-08-25T19:56:14"/>
    <d v="2025-08-25T19:58:52"/>
    <s v="anonymous"/>
    <m/>
    <m/>
    <s v="Juliana.saludmental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4"/>
    <x v="0"/>
    <x v="0"/>
    <x v="0"/>
    <s v="1. Si"/>
    <x v="3"/>
    <x v="1"/>
    <x v="1"/>
  </r>
  <r>
    <x v="137"/>
    <d v="2025-08-25T21:05:51"/>
    <d v="2025-08-25T21:09:43"/>
    <s v="anonymous"/>
    <m/>
    <m/>
    <s v="Juliorm.v1@gmail.com"/>
    <x v="0"/>
    <x v="1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2"/>
    <x v="4"/>
    <x v="1"/>
    <x v="1"/>
    <x v="0"/>
    <x v="0"/>
    <x v="0"/>
    <x v="0"/>
    <x v="2"/>
    <x v="1"/>
    <x v="1"/>
    <x v="0"/>
    <x v="0"/>
    <x v="4"/>
    <x v="8"/>
    <x v="1"/>
    <x v="0"/>
    <s v="1. Si"/>
    <x v="0"/>
    <x v="0"/>
    <x v="0"/>
  </r>
  <r>
    <x v="138"/>
    <d v="2025-08-25T22:12:19"/>
    <d v="2025-08-25T22:15:49"/>
    <s v="anonymous"/>
    <m/>
    <m/>
    <s v="nohemycastrolopez@yahoo.es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3"/>
    <x v="0"/>
    <x v="2"/>
    <x v="1"/>
    <x v="0"/>
    <x v="0"/>
    <x v="0"/>
    <x v="0"/>
    <x v="2"/>
    <x v="1"/>
    <x v="2"/>
    <x v="0"/>
    <x v="0"/>
    <x v="0"/>
    <x v="31"/>
    <x v="0"/>
    <x v="0"/>
    <s v="1. Si"/>
    <x v="0"/>
    <x v="5"/>
    <x v="5"/>
  </r>
  <r>
    <x v="139"/>
    <d v="2025-08-26T08:15:31"/>
    <d v="2025-08-26T08:21:25"/>
    <s v="anonymous"/>
    <m/>
    <m/>
    <s v="gspanserma@gmail.com"/>
    <x v="0"/>
    <x v="1"/>
    <s v="2. Cédula de ciudadanía"/>
    <x v="0"/>
    <x v="16"/>
    <x v="2"/>
    <x v="53"/>
    <m/>
    <m/>
    <m/>
    <m/>
    <m/>
    <m/>
    <s v="Anserma"/>
    <m/>
    <m/>
    <m/>
    <m/>
    <m/>
    <m/>
    <m/>
    <m/>
    <m/>
    <m/>
    <m/>
    <m/>
    <m/>
    <m/>
    <m/>
    <m/>
    <m/>
    <m/>
    <m/>
    <m/>
    <m/>
    <m/>
    <m/>
    <m/>
    <m/>
    <x v="0"/>
    <x v="3"/>
    <x v="25"/>
    <x v="5"/>
    <x v="3"/>
    <x v="1"/>
    <x v="1"/>
    <x v="5"/>
    <x v="0"/>
    <x v="0"/>
    <x v="1"/>
    <x v="1"/>
    <x v="2"/>
    <x v="3"/>
    <x v="0"/>
    <x v="4"/>
    <x v="2"/>
    <x v="1"/>
    <x v="0"/>
    <s v="1. Si"/>
    <x v="3"/>
    <x v="0"/>
    <x v="0"/>
  </r>
  <r>
    <x v="140"/>
    <d v="2025-08-26T08:44:18"/>
    <d v="2025-08-26T08:46:51"/>
    <s v="anonymous"/>
    <m/>
    <m/>
    <s v="mandreagb11@gmail.com"/>
    <x v="0"/>
    <x v="0"/>
    <s v="2. Cédula de ciudadanía"/>
    <x v="0"/>
    <x v="16"/>
    <x v="2"/>
    <x v="54"/>
    <m/>
    <m/>
    <m/>
    <m/>
    <m/>
    <m/>
    <s v="Risaralda"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141"/>
    <d v="2025-08-27T10:07:06"/>
    <d v="2025-08-27T10:10:20"/>
    <s v="anonymous"/>
    <m/>
    <m/>
    <s v="saludpublicapensilvani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0"/>
    <x v="17"/>
    <x v="0"/>
    <x v="3"/>
    <x v="1"/>
    <x v="0"/>
    <x v="0"/>
    <x v="0"/>
    <x v="0"/>
    <x v="2"/>
    <x v="1"/>
    <x v="2"/>
    <x v="0"/>
    <x v="0"/>
    <x v="4"/>
    <x v="8"/>
    <x v="1"/>
    <x v="0"/>
    <s v="1. Si"/>
    <x v="2"/>
    <x v="0"/>
    <x v="0"/>
  </r>
  <r>
    <x v="142"/>
    <d v="2025-08-29T11:25:04"/>
    <d v="2025-08-29T11:27:57"/>
    <s v="anonymous"/>
    <m/>
    <m/>
    <s v="administrador@demlaser.com.co"/>
    <x v="1"/>
    <x v="3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3"/>
    <x v="1"/>
    <x v="0"/>
    <x v="0"/>
    <x v="0"/>
    <x v="0"/>
    <x v="2"/>
    <x v="1"/>
    <x v="2"/>
    <x v="0"/>
    <x v="0"/>
    <x v="0"/>
    <x v="11"/>
    <x v="0"/>
    <x v="0"/>
    <s v="1. Si"/>
    <x v="1"/>
    <x v="0"/>
    <x v="0"/>
  </r>
  <r>
    <x v="143"/>
    <d v="2025-08-30T08:28:07"/>
    <d v="2025-08-30T08:30:51"/>
    <s v="anonymous"/>
    <m/>
    <m/>
    <s v="ojbm.da2019@gmail.com"/>
    <x v="1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0"/>
    <x v="0"/>
    <x v="2"/>
    <x v="1"/>
    <x v="0"/>
    <x v="0"/>
    <x v="0"/>
    <x v="0"/>
    <x v="0"/>
    <x v="2"/>
    <x v="2"/>
    <x v="4"/>
    <x v="0"/>
    <x v="3"/>
    <x v="8"/>
    <x v="1"/>
    <x v="0"/>
    <s v="1. Si"/>
    <x v="0"/>
    <x v="0"/>
    <x v="0"/>
  </r>
  <r>
    <x v="144"/>
    <d v="2025-09-02T19:55:30"/>
    <d v="2025-09-02T19:57:28"/>
    <s v="anonymous"/>
    <m/>
    <m/>
    <s v="razapurpuraa@gmail.com"/>
    <x v="0"/>
    <x v="12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7"/>
    <x v="0"/>
    <x v="1"/>
    <x v="16"/>
    <x v="0"/>
    <x v="0"/>
    <x v="0"/>
    <x v="0"/>
    <x v="2"/>
    <x v="1"/>
    <x v="2"/>
    <x v="0"/>
    <x v="0"/>
    <x v="0"/>
    <x v="8"/>
    <x v="1"/>
    <x v="0"/>
    <s v="1. Si"/>
    <x v="1"/>
    <x v="16"/>
    <x v="4"/>
  </r>
  <r>
    <x v="145"/>
    <d v="2025-09-02T20:03:24"/>
    <d v="2025-09-02T20:07:44"/>
    <s v="anonymous"/>
    <m/>
    <m/>
    <s v="diegodosminutos@hot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1"/>
    <x v="2"/>
    <x v="28"/>
    <x v="0"/>
    <x v="2"/>
    <x v="1"/>
    <x v="0"/>
    <x v="0"/>
    <x v="0"/>
    <x v="0"/>
    <x v="2"/>
    <x v="1"/>
    <x v="1"/>
    <x v="0"/>
    <x v="0"/>
    <x v="1"/>
    <x v="0"/>
    <x v="0"/>
    <x v="0"/>
    <s v="1. Si"/>
    <x v="2"/>
    <x v="3"/>
    <x v="3"/>
  </r>
  <r>
    <x v="146"/>
    <d v="2025-09-03T05:57:11"/>
    <d v="2025-09-03T06:04:02"/>
    <s v="anonymous"/>
    <m/>
    <m/>
    <s v="maryaalex1218@gmail.com"/>
    <x v="0"/>
    <x v="4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3"/>
    <x v="2"/>
    <x v="0"/>
    <x v="0"/>
    <x v="3"/>
    <x v="1"/>
    <x v="0"/>
    <x v="0"/>
    <x v="0"/>
    <x v="0"/>
    <x v="0"/>
    <x v="0"/>
    <x v="2"/>
    <x v="0"/>
    <x v="0"/>
    <x v="3"/>
    <x v="7"/>
    <x v="5"/>
    <x v="0"/>
    <s v="1. Si"/>
    <x v="2"/>
    <x v="0"/>
    <x v="0"/>
  </r>
  <r>
    <x v="147"/>
    <d v="2025-09-03T11:20:16"/>
    <d v="2025-09-03T11:26:09"/>
    <s v="anonymous"/>
    <m/>
    <m/>
    <s v="glomarisa@gmail.com"/>
    <x v="0"/>
    <x v="5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0"/>
    <x v="2"/>
    <x v="0"/>
    <x v="0"/>
    <x v="0"/>
    <x v="0"/>
    <x v="2"/>
    <x v="1"/>
    <x v="2"/>
    <x v="0"/>
    <x v="0"/>
    <x v="0"/>
    <x v="8"/>
    <x v="1"/>
    <x v="0"/>
    <s v="1. Si"/>
    <x v="0"/>
    <x v="1"/>
    <x v="1"/>
  </r>
  <r>
    <x v="148"/>
    <d v="2025-09-04T17:08:57"/>
    <d v="2025-09-04T17:14:34"/>
    <s v="anonymous"/>
    <m/>
    <m/>
    <s v="blanca2208w@gmail.com"/>
    <x v="0"/>
    <x v="0"/>
    <s v="4. Permiso de Protección Temporal"/>
    <x v="3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45"/>
    <x v="4"/>
    <x v="3"/>
    <x v="17"/>
    <x v="1"/>
    <x v="2"/>
    <x v="2"/>
    <x v="0"/>
    <x v="0"/>
    <x v="0"/>
    <x v="2"/>
    <x v="3"/>
    <x v="0"/>
    <x v="1"/>
    <x v="32"/>
    <x v="16"/>
    <x v="0"/>
    <s v="1. Si"/>
    <x v="3"/>
    <x v="0"/>
    <x v="0"/>
  </r>
  <r>
    <x v="149"/>
    <d v="2025-09-04T17:10:54"/>
    <d v="2025-09-04T17:15:49"/>
    <s v="anonymous"/>
    <m/>
    <m/>
    <s v="ipsaludentsas@gmail.com"/>
    <x v="1"/>
    <x v="3"/>
    <s v="NIT. 900545313"/>
    <x v="0"/>
    <x v="23"/>
    <x v="2"/>
    <x v="56"/>
    <m/>
    <m/>
    <m/>
    <m/>
    <m/>
    <m/>
    <m/>
    <m/>
    <s v="Trinidad"/>
    <m/>
    <m/>
    <m/>
    <m/>
    <m/>
    <m/>
    <m/>
    <m/>
    <m/>
    <m/>
    <m/>
    <m/>
    <m/>
    <m/>
    <m/>
    <m/>
    <m/>
    <m/>
    <m/>
    <m/>
    <m/>
    <m/>
    <m/>
    <x v="0"/>
    <x v="3"/>
    <x v="45"/>
    <x v="4"/>
    <x v="3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150"/>
    <d v="2025-09-04T17:30:05"/>
    <d v="2025-09-04T17:33:02"/>
    <s v="anonymous"/>
    <m/>
    <m/>
    <s v="gorettyoviedo@gmail.com"/>
    <x v="1"/>
    <x v="5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6"/>
    <x v="3"/>
    <x v="5"/>
    <x v="18"/>
    <x v="0"/>
    <x v="0"/>
    <x v="0"/>
    <x v="0"/>
    <x v="0"/>
    <x v="3"/>
    <x v="2"/>
    <x v="0"/>
    <x v="0"/>
    <x v="0"/>
    <x v="8"/>
    <x v="1"/>
    <x v="0"/>
    <s v="1. Si"/>
    <x v="1"/>
    <x v="1"/>
    <x v="1"/>
  </r>
  <r>
    <x v="151"/>
    <d v="2025-09-04T17:35:35"/>
    <d v="2025-09-04T17:40:19"/>
    <s v="anonymous"/>
    <m/>
    <m/>
    <s v="cceciliagarzon@gmail.com"/>
    <x v="0"/>
    <x v="5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4"/>
    <x v="2"/>
    <x v="3"/>
    <x v="1"/>
    <x v="0"/>
    <x v="0"/>
    <x v="0"/>
    <x v="0"/>
    <x v="1"/>
    <x v="1"/>
    <x v="2"/>
    <x v="0"/>
    <x v="0"/>
    <x v="3"/>
    <x v="33"/>
    <x v="15"/>
    <x v="0"/>
    <s v="1. Si"/>
    <x v="2"/>
    <x v="1"/>
    <x v="1"/>
  </r>
  <r>
    <x v="152"/>
    <d v="2025-09-04T17:28:50"/>
    <d v="2025-09-04T17:45:36"/>
    <s v="anonymous"/>
    <m/>
    <m/>
    <s v="paula.jimenez@barbosa.gov.co"/>
    <x v="0"/>
    <x v="1"/>
    <s v="2. Cédula de ciudadanía"/>
    <x v="0"/>
    <x v="2"/>
    <x v="2"/>
    <x v="57"/>
    <m/>
    <s v="Barbos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153"/>
    <d v="2025-09-04T18:09:34"/>
    <d v="2025-09-04T18:16:26"/>
    <s v="anonymous"/>
    <m/>
    <m/>
    <s v="esecucaita@gmail.com"/>
    <x v="1"/>
    <x v="3"/>
    <s v="2. Cédula de ciudadanía"/>
    <x v="0"/>
    <x v="12"/>
    <x v="1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1"/>
    <x v="34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17"/>
    <x v="2"/>
  </r>
  <r>
    <x v="154"/>
    <d v="2025-09-04T20:18:26"/>
    <d v="2025-09-04T20:21:18"/>
    <s v="anonymous"/>
    <m/>
    <m/>
    <s v="TANI03@GMAIL.COM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1"/>
    <x v="2"/>
    <x v="2"/>
    <x v="1"/>
    <x v="0"/>
    <x v="0"/>
    <x v="0"/>
    <x v="0"/>
    <x v="0"/>
    <x v="3"/>
    <x v="2"/>
    <x v="0"/>
    <x v="0"/>
    <x v="0"/>
    <x v="0"/>
    <x v="0"/>
    <x v="0"/>
    <s v="1. Si"/>
    <x v="0"/>
    <x v="5"/>
    <x v="5"/>
  </r>
  <r>
    <x v="155"/>
    <d v="2025-09-05T05:28:26"/>
    <d v="2025-09-05T05:35:52"/>
    <s v="anonymous"/>
    <m/>
    <m/>
    <s v="maryluzcarreno1985@gmail.com"/>
    <x v="0"/>
    <x v="0"/>
    <s v="2. Cédula de ciudadanía"/>
    <x v="4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2"/>
    <x v="4"/>
    <x v="1"/>
    <x v="8"/>
    <x v="2"/>
    <x v="0"/>
    <x v="0"/>
    <x v="0"/>
    <x v="1"/>
    <x v="1"/>
    <x v="0"/>
    <x v="5"/>
    <x v="1"/>
    <x v="5"/>
    <x v="17"/>
    <x v="11"/>
    <x v="0"/>
    <s v="1. Si"/>
    <x v="7"/>
    <x v="12"/>
    <x v="8"/>
  </r>
  <r>
    <x v="156"/>
    <d v="2025-09-05T08:20:03"/>
    <d v="2025-09-05T08:22:28"/>
    <s v="anonymous"/>
    <m/>
    <m/>
    <s v="siau@cub.com.co"/>
    <x v="0"/>
    <x v="0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28"/>
    <x v="0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57"/>
    <d v="2025-09-05T08:38:37"/>
    <d v="2025-09-05T08:43:21"/>
    <s v="anonymous"/>
    <m/>
    <m/>
    <s v="calidadipsredsalud@gmail.com"/>
    <x v="0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39"/>
    <x v="4"/>
    <x v="2"/>
    <x v="1"/>
    <x v="0"/>
    <x v="0"/>
    <x v="0"/>
    <x v="0"/>
    <x v="2"/>
    <x v="1"/>
    <x v="2"/>
    <x v="3"/>
    <x v="0"/>
    <x v="0"/>
    <x v="0"/>
    <x v="0"/>
    <x v="0"/>
    <s v="1. Si"/>
    <x v="0"/>
    <x v="1"/>
    <x v="1"/>
  </r>
  <r>
    <x v="158"/>
    <d v="2025-09-05T08:55:32"/>
    <d v="2025-09-05T08:58:09"/>
    <s v="anonymous"/>
    <m/>
    <m/>
    <s v="ipsfarmilenio@hotmail.com"/>
    <x v="1"/>
    <x v="3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2"/>
    <x v="0"/>
    <x v="0"/>
    <x v="3"/>
    <x v="0"/>
    <x v="0"/>
    <x v="1"/>
    <s v="1. Si"/>
    <x v="0"/>
    <x v="0"/>
    <x v="0"/>
  </r>
  <r>
    <x v="159"/>
    <d v="2025-09-05T09:42:59"/>
    <d v="2025-09-05T09:45:54"/>
    <s v="anonymous"/>
    <m/>
    <m/>
    <s v="ivan.villamizar@cleverleaves.com"/>
    <x v="0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2"/>
    <x v="1"/>
    <x v="0"/>
    <x v="0"/>
    <x v="0"/>
    <x v="0"/>
    <x v="2"/>
    <x v="1"/>
    <x v="1"/>
    <x v="0"/>
    <x v="0"/>
    <x v="4"/>
    <x v="0"/>
    <x v="0"/>
    <x v="0"/>
    <s v="1. Si"/>
    <x v="1"/>
    <x v="5"/>
    <x v="5"/>
  </r>
  <r>
    <x v="160"/>
    <d v="2025-09-05T11:45:17"/>
    <d v="2025-09-05T13:36:35"/>
    <s v="anonymous"/>
    <m/>
    <m/>
    <s v="JESPINOSAD@INS.GOV.CO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7"/>
    <x v="0"/>
    <x v="2"/>
    <x v="1"/>
    <x v="0"/>
    <x v="0"/>
    <x v="0"/>
    <x v="0"/>
    <x v="2"/>
    <x v="1"/>
    <x v="1"/>
    <x v="0"/>
    <x v="0"/>
    <x v="6"/>
    <x v="12"/>
    <x v="8"/>
    <x v="0"/>
    <s v="1. Si"/>
    <x v="0"/>
    <x v="5"/>
    <x v="5"/>
  </r>
  <r>
    <x v="161"/>
    <d v="2025-09-05T17:28:15"/>
    <d v="2025-09-05T17:31:35"/>
    <s v="anonymous"/>
    <m/>
    <m/>
    <s v="abastecimiento@sicmafarma.com"/>
    <x v="1"/>
    <x v="13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4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162"/>
    <d v="2025-09-05T19:08:55"/>
    <d v="2025-09-05T19:12:18"/>
    <s v="anonymous"/>
    <m/>
    <m/>
    <s v="sergioangulop@yahoo.com"/>
    <x v="0"/>
    <x v="0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8"/>
    <x v="1"/>
    <x v="2"/>
    <x v="2"/>
    <x v="0"/>
    <x v="0"/>
    <x v="0"/>
    <x v="0"/>
    <x v="2"/>
    <x v="1"/>
    <x v="1"/>
    <x v="3"/>
    <x v="0"/>
    <x v="4"/>
    <x v="3"/>
    <x v="2"/>
    <x v="0"/>
    <s v="1. Si"/>
    <x v="1"/>
    <x v="0"/>
    <x v="0"/>
  </r>
  <r>
    <x v="163"/>
    <d v="2025-09-05T21:09:22"/>
    <d v="2025-09-05T21:13:31"/>
    <s v="anonymous"/>
    <m/>
    <m/>
    <s v="haroldw73@yahoo.es"/>
    <x v="0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27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164"/>
    <d v="2025-09-06T08:50:41"/>
    <d v="2025-09-06T08:53:34"/>
    <s v="anonymous"/>
    <m/>
    <m/>
    <s v="scarleth907@gmail.com"/>
    <x v="0"/>
    <x v="0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1"/>
    <x v="37"/>
    <x v="0"/>
    <x v="2"/>
    <x v="1"/>
    <x v="0"/>
    <x v="0"/>
    <x v="0"/>
    <x v="0"/>
    <x v="2"/>
    <x v="1"/>
    <x v="2"/>
    <x v="0"/>
    <x v="0"/>
    <x v="0"/>
    <x v="16"/>
    <x v="8"/>
    <x v="0"/>
    <s v="1. Si"/>
    <x v="0"/>
    <x v="0"/>
    <x v="0"/>
  </r>
  <r>
    <x v="165"/>
    <d v="2025-09-08T09:00:21"/>
    <d v="2025-09-08T09:21:08"/>
    <s v="anonymous"/>
    <m/>
    <m/>
    <s v="secresalud@inirida-guainia.gov.co"/>
    <x v="0"/>
    <x v="1"/>
    <s v="2. Cédula de ciudadanía"/>
    <x v="0"/>
    <x v="27"/>
    <x v="2"/>
    <x v="59"/>
    <m/>
    <m/>
    <m/>
    <m/>
    <m/>
    <m/>
    <m/>
    <m/>
    <m/>
    <m/>
    <m/>
    <m/>
    <m/>
    <m/>
    <s v="Inírida"/>
    <m/>
    <m/>
    <m/>
    <m/>
    <m/>
    <m/>
    <m/>
    <m/>
    <m/>
    <m/>
    <m/>
    <m/>
    <m/>
    <m/>
    <m/>
    <m/>
    <m/>
    <x v="0"/>
    <x v="0"/>
    <x v="17"/>
    <x v="0"/>
    <x v="3"/>
    <x v="1"/>
    <x v="1"/>
    <x v="1"/>
    <x v="2"/>
    <x v="0"/>
    <x v="2"/>
    <x v="1"/>
    <x v="2"/>
    <x v="0"/>
    <x v="0"/>
    <x v="4"/>
    <x v="0"/>
    <x v="0"/>
    <x v="0"/>
    <s v="1. Si"/>
    <x v="0"/>
    <x v="0"/>
    <x v="0"/>
  </r>
  <r>
    <x v="166"/>
    <d v="2025-09-08T09:14:15"/>
    <d v="2025-09-08T09:22:16"/>
    <s v="anonymous"/>
    <m/>
    <m/>
    <s v="siau.orientacion@herasmomeoz.gov.co"/>
    <x v="1"/>
    <x v="3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43"/>
    <x v="2"/>
    <x v="0"/>
    <x v="7"/>
    <x v="0"/>
    <x v="0"/>
    <x v="0"/>
    <x v="0"/>
    <x v="2"/>
    <x v="1"/>
    <x v="2"/>
    <x v="0"/>
    <x v="0"/>
    <x v="6"/>
    <x v="34"/>
    <x v="8"/>
    <x v="0"/>
    <s v="1. Si"/>
    <x v="1"/>
    <x v="18"/>
    <x v="9"/>
  </r>
  <r>
    <x v="167"/>
    <d v="2025-09-08T12:20:04"/>
    <d v="2025-09-08T12:46:32"/>
    <s v="anonymous"/>
    <m/>
    <m/>
    <s v="blanca.parrdao@unad.edu.co"/>
    <x v="1"/>
    <x v="6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3"/>
    <x v="0"/>
    <x v="26"/>
    <x v="2"/>
    <x v="3"/>
    <x v="1"/>
    <x v="0"/>
    <x v="0"/>
    <x v="0"/>
    <x v="0"/>
    <x v="2"/>
    <x v="1"/>
    <x v="2"/>
    <x v="0"/>
    <x v="0"/>
    <x v="0"/>
    <x v="35"/>
    <x v="17"/>
    <x v="0"/>
    <s v="1. Si"/>
    <x v="0"/>
    <x v="0"/>
    <x v="0"/>
  </r>
  <r>
    <x v="168"/>
    <d v="2025-09-08T14:17:10"/>
    <d v="2025-09-08T14:23:39"/>
    <s v="anonymous"/>
    <m/>
    <m/>
    <s v="participacionciudadanaensalud@tunja.gov.co"/>
    <x v="0"/>
    <x v="1"/>
    <s v="2. Cédula de ciudadanía"/>
    <x v="0"/>
    <x v="12"/>
    <x v="1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1"/>
    <x v="1"/>
    <x v="1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169"/>
    <d v="2025-09-09T09:11:51"/>
    <d v="2025-09-09T09:15:13"/>
    <s v="anonymous"/>
    <m/>
    <m/>
    <s v="nbolano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3"/>
    <x v="0"/>
    <x v="2"/>
    <x v="1"/>
    <x v="0"/>
    <x v="0"/>
    <x v="0"/>
    <x v="0"/>
    <x v="0"/>
    <x v="4"/>
    <x v="2"/>
    <x v="0"/>
    <x v="0"/>
    <x v="0"/>
    <x v="0"/>
    <x v="0"/>
    <x v="0"/>
    <s v="1. Si"/>
    <x v="1"/>
    <x v="0"/>
    <x v="0"/>
  </r>
  <r>
    <x v="170"/>
    <d v="2025-09-09T21:55:17"/>
    <d v="2025-09-09T22:04:36"/>
    <s v="anonymous"/>
    <m/>
    <m/>
    <s v="jorgeriveras1015@gmail.com"/>
    <x v="0"/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1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171"/>
    <d v="2025-09-09T22:09:28"/>
    <d v="2025-09-09T22:17:59"/>
    <s v="anonymous"/>
    <m/>
    <m/>
    <s v="crocio24@hotmail.com"/>
    <x v="0"/>
    <x v="1"/>
    <s v="2. Cédula de ciudadanía"/>
    <x v="0"/>
    <x v="21"/>
    <x v="2"/>
    <x v="61"/>
    <m/>
    <m/>
    <m/>
    <m/>
    <s v="El Carmen de Bolívar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2"/>
    <x v="19"/>
    <x v="0"/>
    <x v="0"/>
    <x v="0"/>
    <x v="0"/>
    <x v="2"/>
    <x v="1"/>
    <x v="2"/>
    <x v="0"/>
    <x v="0"/>
    <x v="0"/>
    <x v="36"/>
    <x v="9"/>
    <x v="0"/>
    <s v="1. Si"/>
    <x v="1"/>
    <x v="3"/>
    <x v="3"/>
  </r>
  <r>
    <x v="172"/>
    <d v="2025-09-10T09:32:31"/>
    <d v="2025-09-10T09:37:39"/>
    <s v="anonymous"/>
    <m/>
    <m/>
    <s v="direccionmedicacoq@gmail.com"/>
    <x v="0"/>
    <x v="3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5"/>
    <x v="43"/>
    <x v="2"/>
    <x v="3"/>
    <x v="1"/>
    <x v="0"/>
    <x v="0"/>
    <x v="0"/>
    <x v="0"/>
    <x v="2"/>
    <x v="1"/>
    <x v="1"/>
    <x v="1"/>
    <x v="0"/>
    <x v="0"/>
    <x v="0"/>
    <x v="0"/>
    <x v="0"/>
    <s v="1. Si"/>
    <x v="1"/>
    <x v="0"/>
    <x v="0"/>
  </r>
  <r>
    <x v="173"/>
    <d v="2025-09-10T12:10:18"/>
    <d v="2025-09-10T12:16:11"/>
    <s v="anonymous"/>
    <m/>
    <m/>
    <s v="Zulmar17@hotmail.com"/>
    <x v="0"/>
    <x v="1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1"/>
    <x v="2"/>
    <x v="18"/>
    <x v="2"/>
    <x v="0"/>
    <x v="7"/>
    <x v="0"/>
    <x v="0"/>
    <x v="0"/>
    <x v="0"/>
    <x v="2"/>
    <x v="1"/>
    <x v="2"/>
    <x v="6"/>
    <x v="0"/>
    <x v="4"/>
    <x v="0"/>
    <x v="0"/>
    <x v="0"/>
    <s v="1. Si"/>
    <x v="0"/>
    <x v="0"/>
    <x v="0"/>
  </r>
  <r>
    <x v="174"/>
    <d v="2025-09-12T09:07:52"/>
    <d v="2025-09-12T09:13:01"/>
    <s v="anonymous"/>
    <m/>
    <m/>
    <s v="direcciontic@cardioestudio.com"/>
    <x v="0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5"/>
    <x v="2"/>
    <x v="4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175"/>
    <d v="2025-09-12T10:19:04"/>
    <d v="2025-09-12T10:24:35"/>
    <s v="anonymous"/>
    <m/>
    <m/>
    <s v="gutyvernaza24@hotmail.com"/>
    <x v="0"/>
    <x v="0"/>
    <s v="2. Cédula de ciudadanía"/>
    <x v="0"/>
    <x v="3"/>
    <x v="2"/>
    <x v="62"/>
    <m/>
    <m/>
    <m/>
    <m/>
    <m/>
    <m/>
    <m/>
    <m/>
    <m/>
    <s v="Santander de Quilichao"/>
    <m/>
    <m/>
    <m/>
    <m/>
    <m/>
    <m/>
    <m/>
    <m/>
    <m/>
    <m/>
    <m/>
    <m/>
    <m/>
    <m/>
    <m/>
    <m/>
    <m/>
    <m/>
    <m/>
    <m/>
    <m/>
    <m/>
    <x v="3"/>
    <x v="3"/>
    <x v="15"/>
    <x v="2"/>
    <x v="3"/>
    <x v="2"/>
    <x v="0"/>
    <x v="0"/>
    <x v="0"/>
    <x v="0"/>
    <x v="2"/>
    <x v="1"/>
    <x v="1"/>
    <x v="0"/>
    <x v="0"/>
    <x v="1"/>
    <x v="7"/>
    <x v="5"/>
    <x v="0"/>
    <s v="1. Si"/>
    <x v="1"/>
    <x v="0"/>
    <x v="0"/>
  </r>
  <r>
    <x v="176"/>
    <d v="2025-09-12T16:19:56"/>
    <d v="2025-09-12T16:21:30"/>
    <s v="anonymous"/>
    <m/>
    <m/>
    <s v="siau@hsmarcos.com"/>
    <x v="0"/>
    <x v="1"/>
    <s v="2. Cédula de ciudadanía"/>
    <x v="0"/>
    <x v="16"/>
    <x v="2"/>
    <x v="63"/>
    <m/>
    <m/>
    <m/>
    <m/>
    <m/>
    <m/>
    <s v="Chinchiná"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77"/>
    <d v="2025-09-12T19:53:57"/>
    <d v="2025-09-12T20:00:53"/>
    <s v="anonymous"/>
    <m/>
    <m/>
    <s v="blanca.parrado@unad.efu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2"/>
    <x v="0"/>
    <x v="26"/>
    <x v="2"/>
    <x v="3"/>
    <x v="1"/>
    <x v="0"/>
    <x v="0"/>
    <x v="0"/>
    <x v="0"/>
    <x v="2"/>
    <x v="1"/>
    <x v="2"/>
    <x v="3"/>
    <x v="0"/>
    <x v="6"/>
    <x v="37"/>
    <x v="9"/>
    <x v="0"/>
    <s v="1. Si"/>
    <x v="0"/>
    <x v="0"/>
    <x v="0"/>
  </r>
  <r>
    <x v="178"/>
    <d v="2025-09-14T19:59:16"/>
    <d v="2025-09-14T20:02:56"/>
    <s v="anonymous"/>
    <m/>
    <m/>
    <s v="gerenciabello@nefrouros.net"/>
    <x v="1"/>
    <x v="3"/>
    <s v="6. Número de Identificación Tributari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0"/>
    <x v="0"/>
    <x v="3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179"/>
    <d v="2025-09-15T20:40:40"/>
    <d v="2025-09-15T20:43:10"/>
    <s v="anonymous"/>
    <m/>
    <m/>
    <s v="urbanofernandezlinamaria31@gmail.com"/>
    <x v="0"/>
    <x v="0"/>
    <s v="2. Cédula de ciudadanía"/>
    <x v="0"/>
    <x v="16"/>
    <x v="2"/>
    <x v="47"/>
    <m/>
    <m/>
    <m/>
    <m/>
    <m/>
    <m/>
    <s v="Salamina"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1"/>
    <x v="0"/>
    <x v="0"/>
    <x v="0"/>
    <x v="0"/>
    <x v="2"/>
    <x v="1"/>
    <x v="2"/>
    <x v="1"/>
    <x v="0"/>
    <x v="4"/>
    <x v="0"/>
    <x v="0"/>
    <x v="0"/>
    <s v="1. Si"/>
    <x v="1"/>
    <x v="0"/>
    <x v="0"/>
  </r>
  <r>
    <x v="180"/>
    <d v="2025-09-16T08:32:58"/>
    <d v="2025-09-16T08:37:53"/>
    <s v="anonymous"/>
    <m/>
    <m/>
    <s v="sandragiraldo24.10@gmail.com"/>
    <x v="0"/>
    <x v="1"/>
    <s v="2. Cédula de ciudadanía"/>
    <x v="0"/>
    <x v="16"/>
    <x v="2"/>
    <x v="64"/>
    <m/>
    <m/>
    <m/>
    <m/>
    <m/>
    <m/>
    <s v="Filadelfia"/>
    <m/>
    <m/>
    <m/>
    <m/>
    <m/>
    <m/>
    <m/>
    <m/>
    <m/>
    <m/>
    <m/>
    <m/>
    <m/>
    <m/>
    <m/>
    <m/>
    <m/>
    <m/>
    <m/>
    <m/>
    <m/>
    <m/>
    <m/>
    <m/>
    <m/>
    <x v="0"/>
    <x v="2"/>
    <x v="44"/>
    <x v="3"/>
    <x v="2"/>
    <x v="1"/>
    <x v="0"/>
    <x v="0"/>
    <x v="0"/>
    <x v="0"/>
    <x v="2"/>
    <x v="1"/>
    <x v="2"/>
    <x v="0"/>
    <x v="0"/>
    <x v="0"/>
    <x v="0"/>
    <x v="0"/>
    <x v="0"/>
    <s v="1. Si"/>
    <x v="3"/>
    <x v="0"/>
    <x v="0"/>
  </r>
  <r>
    <x v="181"/>
    <d v="2025-09-16T09:45:25"/>
    <d v="2025-09-16T09:52:04"/>
    <s v="anonymous"/>
    <m/>
    <m/>
    <s v="Saludmental.mpoladorada@gmail.com"/>
    <x v="0"/>
    <x v="1"/>
    <s v="2. Cédula de ciudadanía"/>
    <x v="0"/>
    <x v="16"/>
    <x v="2"/>
    <x v="65"/>
    <m/>
    <m/>
    <m/>
    <m/>
    <m/>
    <m/>
    <s v="La Dorada"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182"/>
    <d v="2025-09-16T09:20:43"/>
    <d v="2025-09-16T10:02:06"/>
    <s v="anonymous"/>
    <m/>
    <m/>
    <s v="eduardo.lozano@saludtolima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1"/>
    <x v="8"/>
    <x v="1"/>
    <x v="3"/>
    <x v="2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183"/>
    <d v="2025-09-16T12:14:23"/>
    <d v="2025-09-16T12:17:29"/>
    <s v="anonymous"/>
    <m/>
    <m/>
    <s v="salud@aguadas-caldas.gov.co"/>
    <x v="0"/>
    <x v="0"/>
    <s v="2. Cédula de ciudadanía"/>
    <x v="0"/>
    <x v="16"/>
    <x v="2"/>
    <x v="67"/>
    <m/>
    <m/>
    <m/>
    <m/>
    <m/>
    <m/>
    <s v="Aguadas"/>
    <m/>
    <m/>
    <m/>
    <m/>
    <m/>
    <m/>
    <m/>
    <m/>
    <m/>
    <m/>
    <m/>
    <m/>
    <m/>
    <m/>
    <m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2"/>
    <x v="0"/>
    <x v="0"/>
    <x v="0"/>
    <x v="10"/>
    <x v="7"/>
    <x v="0"/>
    <s v="1. Si"/>
    <x v="0"/>
    <x v="1"/>
    <x v="1"/>
  </r>
  <r>
    <x v="184"/>
    <d v="2025-09-16T14:04:06"/>
    <d v="2025-09-16T15:10:06"/>
    <s v="anonymous"/>
    <m/>
    <m/>
    <s v="jaime.quintero@ucaldas.edu.co"/>
    <x v="0"/>
    <x v="6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85"/>
    <d v="2025-09-17T16:10:31"/>
    <d v="2025-09-17T16:12:56"/>
    <s v="anonymous"/>
    <m/>
    <m/>
    <s v="saludpublicapensilvani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0"/>
    <x v="17"/>
    <x v="0"/>
    <x v="3"/>
    <x v="1"/>
    <x v="0"/>
    <x v="0"/>
    <x v="0"/>
    <x v="0"/>
    <x v="2"/>
    <x v="1"/>
    <x v="2"/>
    <x v="0"/>
    <x v="0"/>
    <x v="4"/>
    <x v="8"/>
    <x v="1"/>
    <x v="0"/>
    <s v="1. Si"/>
    <x v="4"/>
    <x v="0"/>
    <x v="0"/>
  </r>
  <r>
    <x v="186"/>
    <d v="2025-09-17T18:14:30"/>
    <d v="2025-09-17T18:18:20"/>
    <s v="anonymous"/>
    <m/>
    <m/>
    <s v="kadayva@hot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3"/>
    <x v="1"/>
    <x v="0"/>
    <x v="0"/>
    <x v="0"/>
    <x v="0"/>
    <x v="2"/>
    <x v="1"/>
    <x v="2"/>
    <x v="0"/>
    <x v="0"/>
    <x v="3"/>
    <x v="0"/>
    <x v="0"/>
    <x v="1"/>
    <s v="1. Si"/>
    <x v="3"/>
    <x v="0"/>
    <x v="0"/>
  </r>
  <r>
    <x v="187"/>
    <d v="2025-09-17T18:17:18"/>
    <d v="2025-09-17T18:19:36"/>
    <s v="anonymous"/>
    <m/>
    <m/>
    <s v="lilianaquinones172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31"/>
    <x v="4"/>
    <x v="3"/>
    <x v="7"/>
    <x v="1"/>
    <x v="3"/>
    <x v="1"/>
    <x v="4"/>
    <x v="2"/>
    <x v="1"/>
    <x v="2"/>
    <x v="0"/>
    <x v="2"/>
    <x v="5"/>
    <x v="0"/>
    <x v="0"/>
    <x v="1"/>
    <s v="1. Si"/>
    <x v="0"/>
    <x v="0"/>
    <x v="0"/>
  </r>
  <r>
    <x v="188"/>
    <d v="2025-09-17T18:18:01"/>
    <d v="2025-09-17T18:21:25"/>
    <s v="anonymous"/>
    <m/>
    <m/>
    <s v="carolinapiedrahita49@gmail.com"/>
    <x v="0"/>
    <x v="14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2"/>
    <x v="13"/>
    <x v="0"/>
    <x v="1"/>
    <x v="3"/>
    <x v="0"/>
    <x v="0"/>
    <x v="0"/>
    <x v="0"/>
    <x v="2"/>
    <x v="1"/>
    <x v="2"/>
    <x v="0"/>
    <x v="0"/>
    <x v="3"/>
    <x v="0"/>
    <x v="0"/>
    <x v="0"/>
    <m/>
    <x v="2"/>
    <x v="0"/>
    <x v="0"/>
  </r>
  <r>
    <x v="189"/>
    <d v="2025-09-17T18:22:08"/>
    <d v="2025-09-17T18:25:36"/>
    <s v="anonymous"/>
    <m/>
    <m/>
    <s v="nelcy0117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0"/>
    <x v="0"/>
    <x v="3"/>
    <x v="7"/>
    <x v="0"/>
    <x v="0"/>
    <x v="0"/>
    <x v="0"/>
    <x v="2"/>
    <x v="1"/>
    <x v="2"/>
    <x v="0"/>
    <x v="0"/>
    <x v="3"/>
    <x v="0"/>
    <x v="0"/>
    <x v="1"/>
    <s v="2. No"/>
    <x v="2"/>
    <x v="0"/>
    <x v="0"/>
  </r>
  <r>
    <x v="190"/>
    <d v="2025-09-17T18:24:26"/>
    <d v="2025-09-17T18:28:47"/>
    <s v="anonymous"/>
    <m/>
    <m/>
    <s v="yulipatri13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8"/>
    <x v="0"/>
    <x v="1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91"/>
    <d v="2025-09-17T18:27:21"/>
    <d v="2025-09-17T18:30:16"/>
    <s v="anonymous"/>
    <m/>
    <m/>
    <s v="gpaulavelez44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92"/>
    <d v="2025-09-17T18:29:01"/>
    <d v="2025-09-17T18:32:00"/>
    <s v="anonymous"/>
    <m/>
    <m/>
    <s v="andresdocente2024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2"/>
    <x v="48"/>
    <x v="5"/>
    <x v="3"/>
    <x v="1"/>
    <x v="0"/>
    <x v="0"/>
    <x v="0"/>
    <x v="0"/>
    <x v="2"/>
    <x v="1"/>
    <x v="1"/>
    <x v="0"/>
    <x v="0"/>
    <x v="3"/>
    <x v="0"/>
    <x v="0"/>
    <x v="1"/>
    <s v="1. Si"/>
    <x v="0"/>
    <x v="0"/>
    <x v="0"/>
  </r>
  <r>
    <x v="193"/>
    <d v="2025-09-17T18:34:58"/>
    <d v="2025-09-17T18:37:48"/>
    <s v="anonymous"/>
    <m/>
    <m/>
    <s v="Lorehernandezlopez7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3"/>
    <x v="7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194"/>
    <d v="2025-09-17T18:33:38"/>
    <d v="2025-09-17T18:38:15"/>
    <s v="anonymous"/>
    <m/>
    <m/>
    <s v="Olgl17032017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8"/>
    <x v="0"/>
    <x v="2"/>
    <x v="7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95"/>
    <d v="2025-09-17T18:46:56"/>
    <d v="2025-09-17T18:50:10"/>
    <s v="anonymous"/>
    <m/>
    <m/>
    <s v="gegugi03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1"/>
    <x v="1"/>
    <x v="2"/>
    <x v="0"/>
    <x v="0"/>
    <x v="0"/>
    <x v="1"/>
    <x v="1"/>
    <x v="2"/>
    <x v="0"/>
    <x v="0"/>
    <x v="4"/>
    <x v="0"/>
    <x v="0"/>
    <x v="0"/>
    <s v="1. Si"/>
    <x v="2"/>
    <x v="0"/>
    <x v="0"/>
  </r>
  <r>
    <x v="196"/>
    <d v="2025-09-17T19:03:19"/>
    <d v="2025-09-17T19:05:29"/>
    <s v="anonymous"/>
    <m/>
    <m/>
    <s v="Luisarita198712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19"/>
    <x v="4"/>
    <x v="1"/>
    <x v="7"/>
    <x v="0"/>
    <x v="0"/>
    <x v="0"/>
    <x v="0"/>
    <x v="2"/>
    <x v="1"/>
    <x v="0"/>
    <x v="0"/>
    <x v="0"/>
    <x v="2"/>
    <x v="0"/>
    <x v="0"/>
    <x v="1"/>
    <s v="1. Si"/>
    <x v="3"/>
    <x v="0"/>
    <x v="0"/>
  </r>
  <r>
    <x v="197"/>
    <d v="2025-09-17T19:03:20"/>
    <d v="2025-09-17T19:13:12"/>
    <s v="anonymous"/>
    <m/>
    <m/>
    <s v="yoneidacosorio20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0"/>
    <x v="0"/>
    <x v="4"/>
    <x v="20"/>
    <x v="0"/>
    <x v="0"/>
    <x v="0"/>
    <x v="0"/>
    <x v="2"/>
    <x v="1"/>
    <x v="2"/>
    <x v="0"/>
    <x v="0"/>
    <x v="1"/>
    <x v="0"/>
    <x v="0"/>
    <x v="0"/>
    <s v="1. Si"/>
    <x v="1"/>
    <x v="0"/>
    <x v="0"/>
  </r>
  <r>
    <x v="198"/>
    <d v="2025-09-17T19:26:43"/>
    <d v="2025-09-17T19:30:15"/>
    <s v="anonymous"/>
    <m/>
    <m/>
    <s v="lilianacardonaxm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6"/>
    <x v="4"/>
    <x v="3"/>
    <x v="7"/>
    <x v="0"/>
    <x v="0"/>
    <x v="0"/>
    <x v="0"/>
    <x v="2"/>
    <x v="1"/>
    <x v="2"/>
    <x v="0"/>
    <x v="0"/>
    <x v="3"/>
    <x v="0"/>
    <x v="0"/>
    <x v="1"/>
    <s v="1. Si"/>
    <x v="0"/>
    <x v="0"/>
    <x v="0"/>
  </r>
  <r>
    <x v="199"/>
    <d v="2025-09-17T19:51:47"/>
    <d v="2025-09-17T19:54:50"/>
    <s v="anonymous"/>
    <m/>
    <m/>
    <s v="marigercamo1968@gmail.com"/>
    <x v="0"/>
    <x v="1"/>
    <m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6"/>
    <x v="2"/>
    <x v="0"/>
    <x v="7"/>
    <x v="0"/>
    <x v="0"/>
    <x v="0"/>
    <x v="0"/>
    <x v="1"/>
    <x v="1"/>
    <x v="2"/>
    <x v="0"/>
    <x v="0"/>
    <x v="3"/>
    <x v="0"/>
    <x v="0"/>
    <x v="0"/>
    <s v="1. Si"/>
    <x v="0"/>
    <x v="0"/>
    <x v="0"/>
  </r>
  <r>
    <x v="200"/>
    <d v="2025-09-17T20:36:05"/>
    <d v="2025-09-17T20:42:54"/>
    <s v="anonymous"/>
    <m/>
    <m/>
    <s v="carlosepatinoe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201"/>
    <d v="2025-09-17T19:21:41"/>
    <d v="2025-09-17T20:45:15"/>
    <s v="anonymous"/>
    <m/>
    <m/>
    <s v="ballesterosconstanz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1"/>
    <x v="1"/>
    <x v="0"/>
    <x v="0"/>
    <x v="0"/>
    <x v="0"/>
    <x v="2"/>
    <x v="1"/>
    <x v="2"/>
    <x v="3"/>
    <x v="0"/>
    <x v="3"/>
    <x v="0"/>
    <x v="0"/>
    <x v="0"/>
    <s v="1. Si"/>
    <x v="3"/>
    <x v="0"/>
    <x v="0"/>
  </r>
  <r>
    <x v="202"/>
    <d v="2025-09-18T12:10:38"/>
    <d v="2025-09-18T12:16:11"/>
    <s v="anonymous"/>
    <m/>
    <m/>
    <s v="jaimenavahi@gmail.com"/>
    <x v="0"/>
    <x v="1"/>
    <s v="2. Cédula de ciudadanía"/>
    <x v="0"/>
    <x v="16"/>
    <x v="2"/>
    <x v="68"/>
    <m/>
    <m/>
    <m/>
    <m/>
    <m/>
    <m/>
    <s v="Victoria"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2"/>
    <x v="1"/>
    <x v="0"/>
    <x v="0"/>
    <x v="0"/>
    <x v="0"/>
    <x v="2"/>
    <x v="1"/>
    <x v="1"/>
    <x v="0"/>
    <x v="0"/>
    <x v="4"/>
    <x v="38"/>
    <x v="18"/>
    <x v="0"/>
    <s v="1. Si"/>
    <x v="1"/>
    <x v="0"/>
    <x v="0"/>
  </r>
  <r>
    <x v="203"/>
    <d v="2025-09-18T12:54:39"/>
    <d v="2025-09-18T12:57:37"/>
    <s v="anonymous"/>
    <m/>
    <m/>
    <s v="erikamoraleshurtado290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2"/>
    <x v="1"/>
    <x v="0"/>
    <x v="0"/>
    <x v="0"/>
    <x v="0"/>
    <x v="2"/>
    <x v="1"/>
    <x v="2"/>
    <x v="0"/>
    <x v="0"/>
    <x v="6"/>
    <x v="39"/>
    <x v="0"/>
    <x v="0"/>
    <s v="1. Si"/>
    <x v="0"/>
    <x v="0"/>
    <x v="0"/>
  </r>
  <r>
    <x v="204"/>
    <d v="2025-09-19T10:06:47"/>
    <d v="2025-09-19T10:09:47"/>
    <s v="anonymous"/>
    <m/>
    <m/>
    <s v="kelycifuentes30@gmail.com"/>
    <x v="0"/>
    <x v="1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2"/>
    <x v="22"/>
    <x v="4"/>
    <x v="2"/>
    <x v="7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205"/>
    <d v="2025-09-20T10:07:58"/>
    <d v="2025-09-20T10:10:46"/>
    <s v="anonymous"/>
    <m/>
    <m/>
    <s v="ahvillegasgallego94@hotmail.com"/>
    <x v="0"/>
    <x v="14"/>
    <s v="2. Cédula de ciudadanía"/>
    <x v="0"/>
    <x v="16"/>
    <x v="2"/>
    <x v="69"/>
    <m/>
    <m/>
    <m/>
    <m/>
    <m/>
    <m/>
    <s v="Pácora"/>
    <m/>
    <m/>
    <m/>
    <m/>
    <m/>
    <m/>
    <m/>
    <m/>
    <m/>
    <m/>
    <m/>
    <m/>
    <m/>
    <m/>
    <m/>
    <m/>
    <m/>
    <m/>
    <m/>
    <m/>
    <m/>
    <m/>
    <m/>
    <m/>
    <m/>
    <x v="0"/>
    <x v="0"/>
    <x v="35"/>
    <x v="5"/>
    <x v="3"/>
    <x v="1"/>
    <x v="0"/>
    <x v="0"/>
    <x v="0"/>
    <x v="0"/>
    <x v="2"/>
    <x v="1"/>
    <x v="1"/>
    <x v="2"/>
    <x v="0"/>
    <x v="0"/>
    <x v="12"/>
    <x v="8"/>
    <x v="0"/>
    <s v="1. Si"/>
    <x v="1"/>
    <x v="3"/>
    <x v="3"/>
  </r>
  <r>
    <x v="206"/>
    <d v="2025-09-21T19:39:07"/>
    <d v="2025-09-21T19:42:33"/>
    <s v="anonymous"/>
    <m/>
    <m/>
    <s v="sibethperez@gmail.com"/>
    <x v="0"/>
    <x v="0"/>
    <s v="2. Cédula de ciudadanía"/>
    <x v="0"/>
    <x v="21"/>
    <x v="2"/>
    <x v="70"/>
    <m/>
    <m/>
    <m/>
    <m/>
    <s v="Magangué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7"/>
    <x v="0"/>
    <x v="0"/>
    <x v="1"/>
    <x v="0"/>
    <x v="0"/>
    <x v="0"/>
    <x v="0"/>
    <x v="2"/>
    <x v="1"/>
    <x v="1"/>
    <x v="0"/>
    <x v="0"/>
    <x v="7"/>
    <x v="0"/>
    <x v="0"/>
    <x v="0"/>
    <s v="1. Si"/>
    <x v="0"/>
    <x v="3"/>
    <x v="3"/>
  </r>
  <r>
    <x v="207"/>
    <d v="2025-09-21T20:37:59"/>
    <d v="2025-09-21T20:43:19"/>
    <s v="anonymous"/>
    <m/>
    <m/>
    <s v="Marlethalvareztuiran@hot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1"/>
    <x v="3"/>
    <x v="4"/>
    <x v="0"/>
    <x v="1"/>
    <x v="7"/>
    <x v="0"/>
    <x v="0"/>
    <x v="0"/>
    <x v="0"/>
    <x v="2"/>
    <x v="1"/>
    <x v="2"/>
    <x v="0"/>
    <x v="0"/>
    <x v="0"/>
    <x v="40"/>
    <x v="8"/>
    <x v="0"/>
    <s v="1. Si"/>
    <x v="1"/>
    <x v="0"/>
    <x v="0"/>
  </r>
  <r>
    <x v="208"/>
    <d v="2025-09-21T20:47:56"/>
    <d v="2025-09-21T20:51:25"/>
    <s v="anonymous"/>
    <m/>
    <m/>
    <s v="omairacarof@hotmail.com"/>
    <x v="0"/>
    <x v="0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0"/>
    <x v="39"/>
    <x v="4"/>
    <x v="3"/>
    <x v="1"/>
    <x v="1"/>
    <x v="3"/>
    <x v="2"/>
    <x v="0"/>
    <x v="2"/>
    <x v="1"/>
    <x v="2"/>
    <x v="0"/>
    <x v="0"/>
    <x v="4"/>
    <x v="14"/>
    <x v="10"/>
    <x v="0"/>
    <s v="1. Si"/>
    <x v="1"/>
    <x v="1"/>
    <x v="1"/>
  </r>
  <r>
    <x v="209"/>
    <d v="2025-09-21T21:00:37"/>
    <d v="2025-09-21T21:03:23"/>
    <s v="anonymous"/>
    <m/>
    <m/>
    <s v="omarecarrascals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1"/>
    <x v="0"/>
    <x v="0"/>
    <x v="3"/>
    <x v="41"/>
    <x v="19"/>
    <x v="0"/>
    <s v="1. Si"/>
    <x v="0"/>
    <x v="0"/>
    <x v="0"/>
  </r>
  <r>
    <x v="210"/>
    <d v="2025-09-21T21:45:47"/>
    <d v="2025-09-21T21:48:02"/>
    <s v="anonymous"/>
    <m/>
    <m/>
    <s v="victoriagaitaan@gmail.com"/>
    <x v="0"/>
    <x v="1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1"/>
    <x v="21"/>
    <x v="5"/>
    <x v="3"/>
    <x v="1"/>
    <x v="0"/>
    <x v="0"/>
    <x v="0"/>
    <x v="0"/>
    <x v="2"/>
    <x v="1"/>
    <x v="2"/>
    <x v="0"/>
    <x v="0"/>
    <x v="4"/>
    <x v="8"/>
    <x v="1"/>
    <x v="0"/>
    <s v="1. Si"/>
    <x v="1"/>
    <x v="1"/>
    <x v="1"/>
  </r>
  <r>
    <x v="211"/>
    <d v="2025-09-22T07:11:06"/>
    <d v="2025-09-22T07:13:06"/>
    <s v="anonymous"/>
    <m/>
    <m/>
    <s v="bendita_tu_luz00@hotmail.com"/>
    <x v="0"/>
    <x v="3"/>
    <s v="2. Cédula de ciudadanía"/>
    <x v="0"/>
    <x v="15"/>
    <x v="10"/>
    <x v="28"/>
    <m/>
    <m/>
    <s v="Arauc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8"/>
    <x v="0"/>
    <x v="0"/>
    <x v="5"/>
    <x v="0"/>
    <x v="0"/>
    <x v="0"/>
    <x v="0"/>
    <x v="0"/>
    <x v="5"/>
    <x v="2"/>
    <x v="0"/>
    <x v="0"/>
    <x v="4"/>
    <x v="0"/>
    <x v="0"/>
    <x v="0"/>
    <s v="1. Si"/>
    <x v="1"/>
    <x v="3"/>
    <x v="3"/>
  </r>
  <r>
    <x v="212"/>
    <d v="2025-09-22T07:14:06"/>
    <d v="2025-09-22T07:17:26"/>
    <s v="anonymous"/>
    <m/>
    <m/>
    <s v="diparo0303@hotmail.com"/>
    <x v="0"/>
    <x v="0"/>
    <s v="2. Cédula de ciudadanía"/>
    <x v="0"/>
    <x v="20"/>
    <x v="2"/>
    <x v="72"/>
    <m/>
    <m/>
    <m/>
    <m/>
    <m/>
    <m/>
    <m/>
    <m/>
    <m/>
    <m/>
    <m/>
    <m/>
    <m/>
    <m/>
    <m/>
    <m/>
    <m/>
    <m/>
    <m/>
    <m/>
    <m/>
    <m/>
    <m/>
    <m/>
    <m/>
    <m/>
    <m/>
    <s v="Toluviejo"/>
    <m/>
    <m/>
    <m/>
    <m/>
    <x v="0"/>
    <x v="3"/>
    <x v="38"/>
    <x v="0"/>
    <x v="3"/>
    <x v="1"/>
    <x v="1"/>
    <x v="1"/>
    <x v="2"/>
    <x v="0"/>
    <x v="2"/>
    <x v="1"/>
    <x v="2"/>
    <x v="0"/>
    <x v="0"/>
    <x v="3"/>
    <x v="0"/>
    <x v="0"/>
    <x v="0"/>
    <s v="1. Si"/>
    <x v="0"/>
    <x v="5"/>
    <x v="5"/>
  </r>
  <r>
    <x v="213"/>
    <d v="2025-09-22T07:31:54"/>
    <d v="2025-09-22T07:35:04"/>
    <s v="anonymous"/>
    <m/>
    <m/>
    <s v="controlsubsidio@sanatoriocontratacion.go.co"/>
    <x v="0"/>
    <x v="1"/>
    <s v="2. Cédula de ciudadanía"/>
    <x v="0"/>
    <x v="19"/>
    <x v="2"/>
    <x v="73"/>
    <m/>
    <m/>
    <m/>
    <m/>
    <m/>
    <m/>
    <m/>
    <m/>
    <m/>
    <m/>
    <m/>
    <m/>
    <m/>
    <m/>
    <m/>
    <m/>
    <m/>
    <m/>
    <m/>
    <m/>
    <m/>
    <m/>
    <m/>
    <m/>
    <m/>
    <m/>
    <s v="Contratación"/>
    <m/>
    <m/>
    <m/>
    <m/>
    <m/>
    <x v="0"/>
    <x v="2"/>
    <x v="2"/>
    <x v="1"/>
    <x v="1"/>
    <x v="2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214"/>
    <d v="2025-09-22T08:01:45"/>
    <d v="2025-09-22T08:05:42"/>
    <s v="anonymous"/>
    <m/>
    <m/>
    <s v="ricardoninoardila@gmail.com"/>
    <x v="0"/>
    <x v="2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26"/>
    <x v="2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215"/>
    <d v="2025-09-22T08:21:19"/>
    <d v="2025-09-22T08:24:59"/>
    <s v="anonymous"/>
    <m/>
    <m/>
    <s v="ramiro.rangel@foscal.com.co"/>
    <x v="0"/>
    <x v="3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0"/>
    <x v="9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16"/>
    <d v="2025-09-22T08:28:24"/>
    <d v="2025-09-22T08:39:59"/>
    <s v="anonymous"/>
    <m/>
    <m/>
    <s v="unidadserviciospublicos@firavitoba-boyaca.gov.co"/>
    <x v="0"/>
    <x v="1"/>
    <s v="2. Cédula de ciudadanía"/>
    <x v="0"/>
    <x v="12"/>
    <x v="14"/>
    <x v="74"/>
    <m/>
    <m/>
    <m/>
    <m/>
    <m/>
    <s v="Firavitoba"/>
    <m/>
    <m/>
    <m/>
    <m/>
    <m/>
    <m/>
    <m/>
    <m/>
    <m/>
    <m/>
    <m/>
    <m/>
    <m/>
    <m/>
    <m/>
    <m/>
    <m/>
    <m/>
    <m/>
    <m/>
    <m/>
    <m/>
    <m/>
    <m/>
    <m/>
    <m/>
    <x v="0"/>
    <x v="3"/>
    <x v="12"/>
    <x v="4"/>
    <x v="1"/>
    <x v="1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217"/>
    <d v="2025-09-22T08:36:30"/>
    <d v="2025-09-22T08:42:24"/>
    <s v="anonymous"/>
    <m/>
    <m/>
    <s v="luzetch@gmail.com"/>
    <x v="0"/>
    <x v="1"/>
    <s v="2. Cédula de ciudadanía"/>
    <x v="0"/>
    <x v="27"/>
    <x v="2"/>
    <x v="59"/>
    <m/>
    <m/>
    <m/>
    <m/>
    <m/>
    <m/>
    <m/>
    <m/>
    <m/>
    <m/>
    <m/>
    <m/>
    <m/>
    <m/>
    <s v="Inírida"/>
    <m/>
    <m/>
    <m/>
    <m/>
    <m/>
    <m/>
    <m/>
    <m/>
    <m/>
    <m/>
    <m/>
    <m/>
    <m/>
    <m/>
    <m/>
    <m/>
    <m/>
    <x v="0"/>
    <x v="2"/>
    <x v="33"/>
    <x v="0"/>
    <x v="3"/>
    <x v="1"/>
    <x v="1"/>
    <x v="1"/>
    <x v="2"/>
    <x v="0"/>
    <x v="2"/>
    <x v="1"/>
    <x v="2"/>
    <x v="0"/>
    <x v="0"/>
    <x v="3"/>
    <x v="42"/>
    <x v="0"/>
    <x v="0"/>
    <s v="1. Si"/>
    <x v="1"/>
    <x v="17"/>
    <x v="2"/>
  </r>
  <r>
    <x v="218"/>
    <d v="2025-09-22T08:27:20"/>
    <d v="2025-09-22T08:48:51"/>
    <s v="anonymous"/>
    <m/>
    <m/>
    <s v="alanparedesaudor@gmail.com"/>
    <x v="0"/>
    <x v="1"/>
    <s v="2. Cédula de ciudadanía"/>
    <x v="0"/>
    <x v="28"/>
    <x v="2"/>
    <x v="75"/>
    <m/>
    <m/>
    <m/>
    <m/>
    <m/>
    <m/>
    <m/>
    <m/>
    <m/>
    <m/>
    <m/>
    <m/>
    <m/>
    <m/>
    <m/>
    <m/>
    <s v="Garzón"/>
    <m/>
    <m/>
    <m/>
    <m/>
    <m/>
    <m/>
    <m/>
    <m/>
    <m/>
    <m/>
    <m/>
    <m/>
    <m/>
    <m/>
    <m/>
    <x v="0"/>
    <x v="2"/>
    <x v="35"/>
    <x v="5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219"/>
    <d v="2025-09-22T08:38:37"/>
    <d v="2025-09-22T08:50:35"/>
    <s v="anonymous"/>
    <m/>
    <m/>
    <s v="con_lei_to@hotmail.com"/>
    <x v="0"/>
    <x v="0"/>
    <s v="2. Cédula de ciudadanía"/>
    <x v="0"/>
    <x v="19"/>
    <x v="2"/>
    <x v="76"/>
    <m/>
    <m/>
    <m/>
    <m/>
    <m/>
    <m/>
    <m/>
    <m/>
    <m/>
    <m/>
    <m/>
    <m/>
    <m/>
    <m/>
    <m/>
    <m/>
    <m/>
    <m/>
    <m/>
    <m/>
    <m/>
    <m/>
    <m/>
    <m/>
    <m/>
    <m/>
    <s v="Málaga"/>
    <m/>
    <m/>
    <m/>
    <m/>
    <m/>
    <x v="0"/>
    <x v="2"/>
    <x v="38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19"/>
    <x v="4"/>
  </r>
  <r>
    <x v="220"/>
    <d v="2025-09-22T08:50:25"/>
    <d v="2025-09-22T08:52:53"/>
    <s v="anonymous"/>
    <m/>
    <m/>
    <s v="antivardoris2012@gmail.com"/>
    <x v="0"/>
    <x v="0"/>
    <s v="2. Cédula de ciudadanía"/>
    <x v="0"/>
    <x v="12"/>
    <x v="15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2"/>
    <x v="29"/>
    <x v="1"/>
    <x v="2"/>
    <x v="2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221"/>
    <d v="2025-09-22T08:51:16"/>
    <d v="2025-09-22T08:55:55"/>
    <s v="anonymous"/>
    <m/>
    <m/>
    <s v="aseguramientosaludchaparral@gmail.com"/>
    <x v="1"/>
    <x v="1"/>
    <s v="2. Cédula de ciudadanía"/>
    <x v="0"/>
    <x v="24"/>
    <x v="2"/>
    <x v="78"/>
    <m/>
    <m/>
    <m/>
    <m/>
    <m/>
    <m/>
    <m/>
    <m/>
    <m/>
    <m/>
    <m/>
    <m/>
    <m/>
    <m/>
    <m/>
    <m/>
    <m/>
    <m/>
    <m/>
    <m/>
    <m/>
    <m/>
    <m/>
    <m/>
    <m/>
    <m/>
    <m/>
    <m/>
    <s v="Chaparral"/>
    <m/>
    <m/>
    <m/>
    <x v="0"/>
    <x v="0"/>
    <x v="4"/>
    <x v="0"/>
    <x v="2"/>
    <x v="1"/>
    <x v="0"/>
    <x v="0"/>
    <x v="0"/>
    <x v="0"/>
    <x v="2"/>
    <x v="1"/>
    <x v="2"/>
    <x v="0"/>
    <x v="0"/>
    <x v="4"/>
    <x v="0"/>
    <x v="0"/>
    <x v="0"/>
    <s v="1. Si"/>
    <x v="0"/>
    <x v="20"/>
    <x v="2"/>
  </r>
  <r>
    <x v="222"/>
    <d v="2025-09-22T08:55:39"/>
    <d v="2025-09-22T08:58:00"/>
    <s v="anonymous"/>
    <m/>
    <m/>
    <s v="yeimipaolarojasrodriguez12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0"/>
    <x v="36"/>
    <x v="4"/>
    <x v="1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223"/>
    <d v="2025-09-22T08:57:00"/>
    <d v="2025-09-22T09:00:56"/>
    <s v="anonymous"/>
    <m/>
    <m/>
    <s v="willygusa@hotmail.es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8"/>
    <x v="0"/>
    <x v="3"/>
    <x v="21"/>
    <x v="0"/>
    <x v="0"/>
    <x v="0"/>
    <x v="0"/>
    <x v="0"/>
    <x v="2"/>
    <x v="1"/>
    <x v="2"/>
    <x v="0"/>
    <x v="4"/>
    <x v="0"/>
    <x v="0"/>
    <x v="0"/>
    <s v="1. Si"/>
    <x v="1"/>
    <x v="1"/>
    <x v="1"/>
  </r>
  <r>
    <x v="224"/>
    <d v="2025-09-22T09:05:33"/>
    <d v="2025-09-22T09:08:26"/>
    <s v="anonymous"/>
    <m/>
    <m/>
    <s v="salud@unionpanamericana-choco.gov.co"/>
    <x v="0"/>
    <x v="1"/>
    <s v="2. Cédula de ciudadanía"/>
    <x v="0"/>
    <x v="11"/>
    <x v="2"/>
    <x v="80"/>
    <m/>
    <m/>
    <m/>
    <m/>
    <m/>
    <m/>
    <m/>
    <m/>
    <m/>
    <m/>
    <m/>
    <s v="Unión Panamericana"/>
    <m/>
    <m/>
    <m/>
    <m/>
    <m/>
    <m/>
    <m/>
    <m/>
    <m/>
    <m/>
    <m/>
    <m/>
    <m/>
    <m/>
    <m/>
    <m/>
    <m/>
    <m/>
    <m/>
    <m/>
    <x v="0"/>
    <x v="3"/>
    <x v="21"/>
    <x v="5"/>
    <x v="1"/>
    <x v="8"/>
    <x v="1"/>
    <x v="5"/>
    <x v="2"/>
    <x v="0"/>
    <x v="2"/>
    <x v="1"/>
    <x v="1"/>
    <x v="0"/>
    <x v="0"/>
    <x v="4"/>
    <x v="0"/>
    <x v="0"/>
    <x v="0"/>
    <s v="1. Si"/>
    <x v="0"/>
    <x v="21"/>
    <x v="6"/>
  </r>
  <r>
    <x v="225"/>
    <d v="2025-09-22T09:05:53"/>
    <d v="2025-09-22T09:09:05"/>
    <s v="anonymous"/>
    <m/>
    <m/>
    <s v="planeacion@hospitalfunza.gov.co"/>
    <x v="1"/>
    <x v="3"/>
    <s v="6. Número de Identificación Tributaria"/>
    <x v="0"/>
    <x v="1"/>
    <x v="2"/>
    <x v="81"/>
    <m/>
    <m/>
    <m/>
    <m/>
    <m/>
    <m/>
    <m/>
    <m/>
    <m/>
    <m/>
    <m/>
    <m/>
    <m/>
    <s v="Funza"/>
    <m/>
    <m/>
    <m/>
    <m/>
    <m/>
    <m/>
    <m/>
    <m/>
    <m/>
    <m/>
    <m/>
    <m/>
    <m/>
    <m/>
    <m/>
    <m/>
    <m/>
    <m/>
    <x v="0"/>
    <x v="0"/>
    <x v="45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226"/>
    <d v="2025-09-22T09:52:13"/>
    <d v="2025-09-22T09:54:24"/>
    <s v="anonymous"/>
    <m/>
    <m/>
    <s v="personeria@personeria-uribemeta.gov.co"/>
    <x v="1"/>
    <x v="1"/>
    <s v="2. Cédula de ciudadanía"/>
    <x v="0"/>
    <x v="18"/>
    <x v="2"/>
    <x v="82"/>
    <m/>
    <m/>
    <m/>
    <m/>
    <m/>
    <m/>
    <m/>
    <m/>
    <m/>
    <m/>
    <m/>
    <m/>
    <m/>
    <m/>
    <m/>
    <m/>
    <m/>
    <m/>
    <m/>
    <s v="Uribe"/>
    <m/>
    <m/>
    <m/>
    <m/>
    <m/>
    <m/>
    <m/>
    <m/>
    <m/>
    <m/>
    <m/>
    <m/>
    <x v="0"/>
    <x v="4"/>
    <x v="22"/>
    <x v="4"/>
    <x v="1"/>
    <x v="1"/>
    <x v="0"/>
    <x v="0"/>
    <x v="0"/>
    <x v="0"/>
    <x v="2"/>
    <x v="1"/>
    <x v="1"/>
    <x v="0"/>
    <x v="0"/>
    <x v="0"/>
    <x v="0"/>
    <x v="0"/>
    <x v="0"/>
    <s v="1. Si"/>
    <x v="0"/>
    <x v="1"/>
    <x v="1"/>
  </r>
  <r>
    <x v="227"/>
    <d v="2025-09-22T10:05:31"/>
    <d v="2025-09-22T10:07:35"/>
    <s v="anonymous"/>
    <m/>
    <m/>
    <s v="victorcastano.financiera@santasofia.com.co"/>
    <x v="0"/>
    <x v="1"/>
    <s v="2. Cédula de ciudadanía"/>
    <x v="0"/>
    <x v="16"/>
    <x v="2"/>
    <x v="83"/>
    <m/>
    <m/>
    <m/>
    <m/>
    <m/>
    <m/>
    <s v="Palestina"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228"/>
    <d v="2025-09-22T10:10:24"/>
    <d v="2025-09-22T10:12:22"/>
    <s v="anonymous"/>
    <m/>
    <m/>
    <s v="dayannaleja16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40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229"/>
    <d v="2025-09-22T10:14:18"/>
    <d v="2025-09-22T10:15:42"/>
    <s v="anonymous"/>
    <m/>
    <m/>
    <s v="deka1103@outlook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9"/>
    <x v="4"/>
    <x v="3"/>
    <x v="1"/>
    <x v="0"/>
    <x v="0"/>
    <x v="0"/>
    <x v="0"/>
    <x v="1"/>
    <x v="1"/>
    <x v="2"/>
    <x v="0"/>
    <x v="1"/>
    <x v="5"/>
    <x v="17"/>
    <x v="11"/>
    <x v="0"/>
    <s v="1. Si"/>
    <x v="0"/>
    <x v="0"/>
    <x v="0"/>
  </r>
  <r>
    <x v="230"/>
    <d v="2025-09-22T10:11:14"/>
    <d v="2025-09-22T10:15:48"/>
    <s v="anonymous"/>
    <m/>
    <m/>
    <s v="yury-88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19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31"/>
    <d v="2025-09-22T10:11:50"/>
    <d v="2025-09-22T10:17:00"/>
    <s v="anonymous"/>
    <m/>
    <m/>
    <s v="veracacua88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7"/>
    <x v="2"/>
    <x v="2"/>
    <x v="1"/>
    <x v="0"/>
    <x v="0"/>
    <x v="0"/>
    <x v="0"/>
    <x v="2"/>
    <x v="1"/>
    <x v="2"/>
    <x v="0"/>
    <x v="0"/>
    <x v="2"/>
    <x v="43"/>
    <x v="9"/>
    <x v="0"/>
    <s v="1. Si"/>
    <x v="0"/>
    <x v="0"/>
    <x v="0"/>
  </r>
  <r>
    <x v="232"/>
    <d v="2025-09-22T10:13:37"/>
    <d v="2025-09-22T10:17:21"/>
    <s v="anonymous"/>
    <m/>
    <m/>
    <s v="amparoafanador30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33"/>
    <x v="0"/>
    <x v="2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233"/>
    <d v="2025-09-22T10:16:18"/>
    <d v="2025-09-22T10:18:54"/>
    <s v="anonymous"/>
    <m/>
    <m/>
    <s v="sindrey88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19"/>
    <x v="4"/>
    <x v="1"/>
    <x v="1"/>
    <x v="0"/>
    <x v="0"/>
    <x v="0"/>
    <x v="0"/>
    <x v="2"/>
    <x v="1"/>
    <x v="2"/>
    <x v="0"/>
    <x v="0"/>
    <x v="0"/>
    <x v="44"/>
    <x v="9"/>
    <x v="0"/>
    <s v="1. Si"/>
    <x v="0"/>
    <x v="0"/>
    <x v="0"/>
  </r>
  <r>
    <x v="234"/>
    <d v="2025-09-22T10:16:19"/>
    <d v="2025-09-22T10:19:20"/>
    <s v="anonymous"/>
    <m/>
    <m/>
    <s v="Ing.lauracontrerasp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3"/>
    <x v="3"/>
    <x v="25"/>
    <x v="5"/>
    <x v="3"/>
    <x v="1"/>
    <x v="0"/>
    <x v="0"/>
    <x v="0"/>
    <x v="0"/>
    <x v="2"/>
    <x v="1"/>
    <x v="2"/>
    <x v="0"/>
    <x v="0"/>
    <x v="0"/>
    <x v="45"/>
    <x v="0"/>
    <x v="0"/>
    <s v="1. Si"/>
    <x v="0"/>
    <x v="0"/>
    <x v="0"/>
  </r>
  <r>
    <x v="235"/>
    <d v="2025-09-22T10:16:26"/>
    <d v="2025-09-22T10:19:27"/>
    <s v="anonymous"/>
    <m/>
    <m/>
    <s v="Ing.lauracontrerasp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3"/>
    <x v="3"/>
    <x v="25"/>
    <x v="5"/>
    <x v="3"/>
    <x v="1"/>
    <x v="0"/>
    <x v="0"/>
    <x v="0"/>
    <x v="0"/>
    <x v="2"/>
    <x v="1"/>
    <x v="2"/>
    <x v="0"/>
    <x v="0"/>
    <x v="0"/>
    <x v="45"/>
    <x v="0"/>
    <x v="0"/>
    <s v="1. Si"/>
    <x v="0"/>
    <x v="0"/>
    <x v="0"/>
  </r>
  <r>
    <x v="236"/>
    <d v="2025-09-22T10:17:15"/>
    <d v="2025-09-22T10:20:00"/>
    <s v="anonymous"/>
    <m/>
    <m/>
    <s v="florezyenny9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45"/>
    <x v="4"/>
    <x v="1"/>
    <x v="1"/>
    <x v="0"/>
    <x v="0"/>
    <x v="0"/>
    <x v="0"/>
    <x v="0"/>
    <x v="3"/>
    <x v="2"/>
    <x v="7"/>
    <x v="0"/>
    <x v="0"/>
    <x v="22"/>
    <x v="0"/>
    <x v="0"/>
    <s v="1. Si"/>
    <x v="0"/>
    <x v="0"/>
    <x v="0"/>
  </r>
  <r>
    <x v="237"/>
    <d v="2025-09-22T10:14:22"/>
    <d v="2025-09-22T10:20:19"/>
    <s v="anonymous"/>
    <m/>
    <m/>
    <s v="profesionalapoyomipg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38"/>
    <d v="2025-09-22T10:19:42"/>
    <d v="2025-09-22T10:21:49"/>
    <s v="anonymous"/>
    <m/>
    <m/>
    <s v="carmenyolandablanco4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0"/>
    <x v="0"/>
    <x v="3"/>
    <x v="1"/>
    <x v="0"/>
    <x v="0"/>
    <x v="0"/>
    <x v="0"/>
    <x v="2"/>
    <x v="1"/>
    <x v="2"/>
    <x v="0"/>
    <x v="0"/>
    <x v="3"/>
    <x v="0"/>
    <x v="0"/>
    <x v="0"/>
    <s v="2. No"/>
    <x v="0"/>
    <x v="1"/>
    <x v="1"/>
  </r>
  <r>
    <x v="239"/>
    <d v="2025-09-22T10:17:26"/>
    <d v="2025-09-22T10:22:47"/>
    <s v="anonymous"/>
    <m/>
    <m/>
    <s v="rentaciudadana@pamplona-nortedesantander.gov.co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240"/>
    <d v="2025-09-22T10:22:39"/>
    <d v="2025-09-22T10:25:36"/>
    <s v="anonymous"/>
    <m/>
    <m/>
    <s v="mlsp64@hotmail.com"/>
    <x v="0"/>
    <x v="1"/>
    <s v="2. Cédula de ciudadanía"/>
    <x v="0"/>
    <x v="1"/>
    <x v="2"/>
    <x v="85"/>
    <m/>
    <m/>
    <m/>
    <m/>
    <m/>
    <m/>
    <m/>
    <m/>
    <m/>
    <m/>
    <m/>
    <m/>
    <m/>
    <s v="Bogotá"/>
    <m/>
    <m/>
    <m/>
    <m/>
    <m/>
    <m/>
    <m/>
    <m/>
    <m/>
    <m/>
    <m/>
    <m/>
    <m/>
    <m/>
    <m/>
    <m/>
    <m/>
    <m/>
    <x v="0"/>
    <x v="5"/>
    <x v="1"/>
    <x v="1"/>
    <x v="4"/>
    <x v="2"/>
    <x v="0"/>
    <x v="0"/>
    <x v="0"/>
    <x v="0"/>
    <x v="2"/>
    <x v="1"/>
    <x v="2"/>
    <x v="0"/>
    <x v="0"/>
    <x v="4"/>
    <x v="46"/>
    <x v="9"/>
    <x v="0"/>
    <s v="1. Si"/>
    <x v="0"/>
    <x v="3"/>
    <x v="3"/>
  </r>
  <r>
    <x v="241"/>
    <d v="2025-09-22T10:22:34"/>
    <d v="2025-09-22T10:25:59"/>
    <s v="anonymous"/>
    <m/>
    <m/>
    <s v="moliygera1623@gmail.com"/>
    <x v="0"/>
    <x v="1"/>
    <s v="2. Cédula de ciudadaní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9"/>
    <x v="4"/>
    <x v="3"/>
    <x v="1"/>
    <x v="0"/>
    <x v="0"/>
    <x v="0"/>
    <x v="0"/>
    <x v="2"/>
    <x v="1"/>
    <x v="2"/>
    <x v="2"/>
    <x v="0"/>
    <x v="0"/>
    <x v="47"/>
    <x v="9"/>
    <x v="0"/>
    <s v="1. Si"/>
    <x v="0"/>
    <x v="0"/>
    <x v="0"/>
  </r>
  <r>
    <x v="242"/>
    <d v="2025-09-22T10:24:21"/>
    <d v="2025-09-22T10:26:23"/>
    <s v="anonymous"/>
    <m/>
    <m/>
    <s v="varenas@gmail.com"/>
    <x v="0"/>
    <x v="0"/>
    <s v="2. Cédula de ciudadaní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2"/>
    <x v="49"/>
    <x v="3"/>
    <x v="1"/>
    <x v="1"/>
    <x v="0"/>
    <x v="0"/>
    <x v="0"/>
    <x v="0"/>
    <x v="2"/>
    <x v="1"/>
    <x v="2"/>
    <x v="0"/>
    <x v="0"/>
    <x v="5"/>
    <x v="48"/>
    <x v="8"/>
    <x v="0"/>
    <s v="1. Si"/>
    <x v="1"/>
    <x v="0"/>
    <x v="0"/>
  </r>
  <r>
    <x v="243"/>
    <d v="2025-09-22T10:18:38"/>
    <d v="2025-09-22T10:27:09"/>
    <s v="anonymous"/>
    <m/>
    <m/>
    <s v="ethan201324juliana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39"/>
    <x v="4"/>
    <x v="3"/>
    <x v="1"/>
    <x v="0"/>
    <x v="0"/>
    <x v="0"/>
    <x v="0"/>
    <x v="2"/>
    <x v="1"/>
    <x v="2"/>
    <x v="0"/>
    <x v="0"/>
    <x v="3"/>
    <x v="0"/>
    <x v="0"/>
    <x v="0"/>
    <s v="1. Si"/>
    <x v="1"/>
    <x v="0"/>
    <x v="0"/>
  </r>
  <r>
    <x v="244"/>
    <d v="2025-09-22T10:22:41"/>
    <d v="2025-09-22T10:29:30"/>
    <s v="anonymous"/>
    <m/>
    <m/>
    <s v="angymejia86@gmail.com"/>
    <x v="0"/>
    <x v="7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2"/>
    <x v="4"/>
    <x v="0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45"/>
    <d v="2025-09-22T10:27:09"/>
    <d v="2025-09-22T10:31:03"/>
    <s v="anonymous"/>
    <m/>
    <m/>
    <s v="yenniferflorezmogollon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36"/>
    <x v="4"/>
    <x v="1"/>
    <x v="1"/>
    <x v="0"/>
    <x v="0"/>
    <x v="0"/>
    <x v="0"/>
    <x v="2"/>
    <x v="1"/>
    <x v="2"/>
    <x v="0"/>
    <x v="0"/>
    <x v="0"/>
    <x v="49"/>
    <x v="9"/>
    <x v="0"/>
    <s v="1. Si"/>
    <x v="1"/>
    <x v="0"/>
    <x v="0"/>
  </r>
  <r>
    <x v="246"/>
    <d v="2025-09-22T10:29:24"/>
    <d v="2025-09-22T10:35:28"/>
    <s v="anonymous"/>
    <m/>
    <m/>
    <s v="Stephanyeliana02@outlook.com"/>
    <x v="0"/>
    <x v="2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0"/>
    <x v="2"/>
    <x v="4"/>
    <x v="7"/>
    <x v="0"/>
    <x v="0"/>
    <x v="0"/>
    <x v="0"/>
    <x v="1"/>
    <x v="1"/>
    <x v="1"/>
    <x v="0"/>
    <x v="0"/>
    <x v="3"/>
    <x v="7"/>
    <x v="5"/>
    <x v="0"/>
    <s v="1. Si"/>
    <x v="0"/>
    <x v="0"/>
    <x v="0"/>
  </r>
  <r>
    <x v="247"/>
    <d v="2025-09-22T10:37:58"/>
    <d v="2025-09-22T10:41:54"/>
    <s v="anonymous"/>
    <m/>
    <m/>
    <s v="blanco@gmail.com"/>
    <x v="0"/>
    <x v="1"/>
    <s v="2. Cédula de ciudadanía"/>
    <x v="0"/>
    <x v="2"/>
    <x v="2"/>
    <x v="87"/>
    <m/>
    <s v="Abriaqu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0"/>
    <x v="1"/>
    <x v="0"/>
    <x v="0"/>
    <x v="0"/>
    <x v="0"/>
    <x v="2"/>
    <x v="1"/>
    <x v="1"/>
    <x v="0"/>
    <x v="0"/>
    <x v="1"/>
    <x v="50"/>
    <x v="10"/>
    <x v="0"/>
    <s v="2. No"/>
    <x v="3"/>
    <x v="0"/>
    <x v="0"/>
  </r>
  <r>
    <x v="248"/>
    <d v="2025-09-22T10:40:37"/>
    <d v="2025-09-22T10:44:20"/>
    <s v="anonymous"/>
    <m/>
    <m/>
    <s v="dianavargas18@hotmail.com"/>
    <x v="0"/>
    <x v="0"/>
    <s v="2. Cédula de ciudadanía"/>
    <x v="0"/>
    <x v="12"/>
    <x v="14"/>
    <x v="74"/>
    <m/>
    <m/>
    <m/>
    <m/>
    <m/>
    <s v="Firavitob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0"/>
    <x v="0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249"/>
    <d v="2025-09-22T10:47:27"/>
    <d v="2025-09-22T10:52:48"/>
    <s v="anonymous"/>
    <m/>
    <m/>
    <s v="Helkinjnarvaez@g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48"/>
    <x v="5"/>
    <x v="3"/>
    <x v="12"/>
    <x v="1"/>
    <x v="5"/>
    <x v="2"/>
    <x v="0"/>
    <x v="2"/>
    <x v="1"/>
    <x v="1"/>
    <x v="0"/>
    <x v="0"/>
    <x v="4"/>
    <x v="0"/>
    <x v="0"/>
    <x v="0"/>
    <s v="1. Si"/>
    <x v="3"/>
    <x v="0"/>
    <x v="0"/>
  </r>
  <r>
    <x v="250"/>
    <d v="2025-09-22T10:53:13"/>
    <d v="2025-09-22T10:56:43"/>
    <s v="anonymous"/>
    <m/>
    <m/>
    <s v="luz.acosta@adres.gov.co"/>
    <x v="0"/>
    <x v="1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5"/>
    <x v="1"/>
    <x v="2"/>
    <x v="2"/>
    <x v="0"/>
    <x v="0"/>
    <x v="0"/>
    <x v="0"/>
    <x v="2"/>
    <x v="1"/>
    <x v="2"/>
    <x v="0"/>
    <x v="0"/>
    <x v="0"/>
    <x v="51"/>
    <x v="0"/>
    <x v="0"/>
    <s v="1. Si"/>
    <x v="1"/>
    <x v="3"/>
    <x v="3"/>
  </r>
  <r>
    <x v="251"/>
    <d v="2025-09-22T10:48:55"/>
    <d v="2025-09-22T10:56:56"/>
    <s v="anonymous"/>
    <m/>
    <m/>
    <s v="amseja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36"/>
    <x v="4"/>
    <x v="3"/>
    <x v="1"/>
    <x v="0"/>
    <x v="0"/>
    <x v="0"/>
    <x v="0"/>
    <x v="2"/>
    <x v="1"/>
    <x v="2"/>
    <x v="0"/>
    <x v="0"/>
    <x v="4"/>
    <x v="52"/>
    <x v="9"/>
    <x v="0"/>
    <s v="1. Si"/>
    <x v="2"/>
    <x v="3"/>
    <x v="3"/>
  </r>
  <r>
    <x v="252"/>
    <d v="2025-09-22T10:57:41"/>
    <d v="2025-09-22T11:02:08"/>
    <s v="anonymous"/>
    <m/>
    <m/>
    <s v="exus0891@hot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22"/>
    <x v="4"/>
    <x v="3"/>
    <x v="1"/>
    <x v="0"/>
    <x v="0"/>
    <x v="0"/>
    <x v="0"/>
    <x v="2"/>
    <x v="1"/>
    <x v="1"/>
    <x v="0"/>
    <x v="0"/>
    <x v="0"/>
    <x v="53"/>
    <x v="9"/>
    <x v="0"/>
    <s v="1. Si"/>
    <x v="0"/>
    <x v="3"/>
    <x v="3"/>
  </r>
  <r>
    <x v="253"/>
    <d v="2025-09-22T11:20:15"/>
    <d v="2025-09-22T11:23:52"/>
    <s v="anonymous"/>
    <m/>
    <m/>
    <s v="erkaviaf@gmail.com"/>
    <x v="0"/>
    <x v="0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2"/>
    <x v="37"/>
    <x v="0"/>
    <x v="2"/>
    <x v="1"/>
    <x v="0"/>
    <x v="0"/>
    <x v="0"/>
    <x v="0"/>
    <x v="2"/>
    <x v="1"/>
    <x v="2"/>
    <x v="0"/>
    <x v="0"/>
    <x v="3"/>
    <x v="0"/>
    <x v="0"/>
    <x v="0"/>
    <s v="1. Si"/>
    <x v="0"/>
    <x v="1"/>
    <x v="1"/>
  </r>
  <r>
    <x v="254"/>
    <d v="2025-09-22T12:03:06"/>
    <d v="2025-09-22T12:08:30"/>
    <s v="anonymous"/>
    <m/>
    <m/>
    <s v="prof.especializado.gobcesar@gmail.com"/>
    <x v="0"/>
    <x v="1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55"/>
    <d v="2025-09-22T12:14:23"/>
    <d v="2025-09-22T12:18:15"/>
    <s v="anonymous"/>
    <m/>
    <m/>
    <s v="rentaciudadana.devoluciondeliva@floridablanca.com"/>
    <x v="1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2"/>
    <x v="36"/>
    <x v="4"/>
    <x v="2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56"/>
    <d v="2025-09-22T12:48:52"/>
    <d v="2025-09-22T12:51:31"/>
    <s v="anonymous"/>
    <m/>
    <m/>
    <s v="yalexmogollon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3"/>
    <x v="5"/>
    <x v="3"/>
    <x v="1"/>
    <x v="0"/>
    <x v="0"/>
    <x v="0"/>
    <x v="0"/>
    <x v="2"/>
    <x v="1"/>
    <x v="1"/>
    <x v="0"/>
    <x v="0"/>
    <x v="3"/>
    <x v="0"/>
    <x v="0"/>
    <x v="0"/>
    <s v="1. Si"/>
    <x v="3"/>
    <x v="0"/>
    <x v="0"/>
  </r>
  <r>
    <x v="257"/>
    <d v="2025-09-22T13:11:33"/>
    <d v="2025-09-22T13:17:33"/>
    <s v="anonymous"/>
    <m/>
    <m/>
    <s v="piedrahitadiana24@gmail.com"/>
    <x v="0"/>
    <x v="0"/>
    <s v="2. Cédula de ciudadanía"/>
    <x v="0"/>
    <x v="8"/>
    <x v="2"/>
    <x v="88"/>
    <m/>
    <m/>
    <m/>
    <m/>
    <m/>
    <m/>
    <m/>
    <m/>
    <m/>
    <m/>
    <m/>
    <m/>
    <m/>
    <m/>
    <m/>
    <m/>
    <m/>
    <m/>
    <m/>
    <m/>
    <m/>
    <m/>
    <m/>
    <m/>
    <m/>
    <m/>
    <m/>
    <m/>
    <m/>
    <s v="Florida"/>
    <m/>
    <m/>
    <x v="3"/>
    <x v="3"/>
    <x v="23"/>
    <x v="5"/>
    <x v="3"/>
    <x v="3"/>
    <x v="0"/>
    <x v="0"/>
    <x v="0"/>
    <x v="0"/>
    <x v="2"/>
    <x v="1"/>
    <x v="2"/>
    <x v="0"/>
    <x v="0"/>
    <x v="3"/>
    <x v="50"/>
    <x v="10"/>
    <x v="0"/>
    <s v="1. Si"/>
    <x v="1"/>
    <x v="22"/>
    <x v="10"/>
  </r>
  <r>
    <x v="258"/>
    <d v="2025-09-22T13:24:43"/>
    <d v="2025-09-22T13:29:32"/>
    <s v="anonymous"/>
    <m/>
    <m/>
    <s v="mapeli2004@hot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13"/>
    <x v="0"/>
    <x v="3"/>
    <x v="1"/>
    <x v="0"/>
    <x v="0"/>
    <x v="0"/>
    <x v="0"/>
    <x v="0"/>
    <x v="3"/>
    <x v="2"/>
    <x v="3"/>
    <x v="0"/>
    <x v="0"/>
    <x v="0"/>
    <x v="0"/>
    <x v="0"/>
    <s v="1. Si"/>
    <x v="4"/>
    <x v="0"/>
    <x v="0"/>
  </r>
  <r>
    <x v="259"/>
    <d v="2025-09-22T13:44:35"/>
    <d v="2025-09-22T13:46:35"/>
    <s v="anonymous"/>
    <m/>
    <m/>
    <s v="psicologaop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5"/>
    <x v="28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60"/>
    <d v="2025-09-22T10:10:29"/>
    <d v="2025-09-22T14:21:26"/>
    <s v="anonymous"/>
    <m/>
    <m/>
    <s v="mariaatoscanocarvajal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6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261"/>
    <d v="2025-09-22T15:00:42"/>
    <d v="2025-09-22T15:03:03"/>
    <s v="anonymous"/>
    <m/>
    <m/>
    <s v="salud.alimentos@dosquebradas.gov.co"/>
    <x v="0"/>
    <x v="1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0"/>
    <x v="32"/>
    <x v="4"/>
    <x v="3"/>
    <x v="1"/>
    <x v="0"/>
    <x v="0"/>
    <x v="0"/>
    <x v="0"/>
    <x v="2"/>
    <x v="1"/>
    <x v="2"/>
    <x v="0"/>
    <x v="0"/>
    <x v="5"/>
    <x v="0"/>
    <x v="0"/>
    <x v="0"/>
    <s v="1. Si"/>
    <x v="1"/>
    <x v="3"/>
    <x v="3"/>
  </r>
  <r>
    <x v="262"/>
    <d v="2025-09-22T14:57:28"/>
    <d v="2025-09-22T15:12:36"/>
    <s v="anonymous"/>
    <m/>
    <m/>
    <s v="secretariasalud@alcaldiapitalito.gov.co"/>
    <x v="1"/>
    <x v="1"/>
    <s v="6. Número de Identificación Tributaria"/>
    <x v="0"/>
    <x v="28"/>
    <x v="2"/>
    <x v="89"/>
    <m/>
    <m/>
    <m/>
    <m/>
    <m/>
    <m/>
    <m/>
    <m/>
    <m/>
    <m/>
    <m/>
    <m/>
    <m/>
    <m/>
    <m/>
    <m/>
    <s v="Pitalito"/>
    <m/>
    <m/>
    <m/>
    <m/>
    <m/>
    <m/>
    <m/>
    <m/>
    <m/>
    <m/>
    <m/>
    <m/>
    <m/>
    <m/>
    <m/>
    <x v="0"/>
    <x v="4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263"/>
    <d v="2025-09-22T15:20:24"/>
    <d v="2025-09-22T15:23:43"/>
    <s v="anonymous"/>
    <m/>
    <m/>
    <s v="salud.publica@inpec.gov.co"/>
    <x v="0"/>
    <x v="1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12"/>
    <x v="4"/>
    <x v="3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64"/>
    <d v="2025-09-22T16:38:47"/>
    <d v="2025-09-22T16:40:19"/>
    <s v="anonymous"/>
    <m/>
    <m/>
    <s v="robert.danna@comfenalco.com.co"/>
    <x v="0"/>
    <x v="0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1"/>
    <x v="50"/>
    <x v="5"/>
    <x v="1"/>
    <x v="1"/>
    <x v="0"/>
    <x v="0"/>
    <x v="0"/>
    <x v="0"/>
    <x v="2"/>
    <x v="1"/>
    <x v="1"/>
    <x v="0"/>
    <x v="0"/>
    <x v="0"/>
    <x v="11"/>
    <x v="0"/>
    <x v="0"/>
    <s v="1. Si"/>
    <x v="0"/>
    <x v="1"/>
    <x v="1"/>
  </r>
  <r>
    <x v="265"/>
    <d v="2025-09-22T19:26:18"/>
    <d v="2025-09-22T19:37:16"/>
    <s v="anonymous"/>
    <m/>
    <m/>
    <s v="Risaralda@adudsalud.org"/>
    <x v="1"/>
    <x v="0"/>
    <s v="6. Número de Identificación Tributaria"/>
    <x v="0"/>
    <x v="14"/>
    <x v="2"/>
    <x v="90"/>
    <m/>
    <m/>
    <m/>
    <m/>
    <m/>
    <m/>
    <m/>
    <m/>
    <m/>
    <m/>
    <m/>
    <m/>
    <m/>
    <m/>
    <m/>
    <m/>
    <m/>
    <m/>
    <m/>
    <m/>
    <m/>
    <m/>
    <m/>
    <m/>
    <s v="Pereira"/>
    <m/>
    <m/>
    <m/>
    <m/>
    <m/>
    <m/>
    <m/>
    <x v="0"/>
    <x v="6"/>
    <x v="14"/>
    <x v="1"/>
    <x v="2"/>
    <x v="2"/>
    <x v="0"/>
    <x v="0"/>
    <x v="0"/>
    <x v="0"/>
    <x v="2"/>
    <x v="1"/>
    <x v="2"/>
    <x v="0"/>
    <x v="0"/>
    <x v="0"/>
    <x v="3"/>
    <x v="2"/>
    <x v="0"/>
    <s v="1. Si"/>
    <x v="1"/>
    <x v="23"/>
    <x v="6"/>
  </r>
  <r>
    <x v="266"/>
    <d v="2025-09-22T21:04:41"/>
    <d v="2025-09-22T21:07:11"/>
    <s v="anonymous"/>
    <m/>
    <m/>
    <s v="kamelys04@gmail.com"/>
    <x v="0"/>
    <x v="0"/>
    <s v="2. Cédula de ciudadanía"/>
    <x v="2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49"/>
    <x v="3"/>
    <x v="1"/>
    <x v="1"/>
    <x v="0"/>
    <x v="0"/>
    <x v="0"/>
    <x v="0"/>
    <x v="2"/>
    <x v="1"/>
    <x v="2"/>
    <x v="0"/>
    <x v="0"/>
    <x v="1"/>
    <x v="14"/>
    <x v="10"/>
    <x v="0"/>
    <s v="1. Si"/>
    <x v="1"/>
    <x v="3"/>
    <x v="3"/>
  </r>
  <r>
    <x v="267"/>
    <d v="2025-09-23T07:21:47"/>
    <d v="2025-09-23T07:26:24"/>
    <s v="anonymous"/>
    <m/>
    <m/>
    <s v="fabigmar@gmail.com"/>
    <x v="0"/>
    <x v="0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20"/>
    <x v="2"/>
    <x v="1"/>
    <x v="1"/>
    <x v="0"/>
    <x v="0"/>
    <x v="0"/>
    <x v="0"/>
    <x v="2"/>
    <x v="1"/>
    <x v="1"/>
    <x v="0"/>
    <x v="0"/>
    <x v="4"/>
    <x v="0"/>
    <x v="0"/>
    <x v="0"/>
    <s v="1. Si"/>
    <x v="0"/>
    <x v="24"/>
    <x v="2"/>
  </r>
  <r>
    <x v="268"/>
    <d v="2025-09-23T08:31:47"/>
    <d v="2025-09-23T08:35:35"/>
    <s v="anonymous"/>
    <m/>
    <m/>
    <s v="salud@puentenacional-santander.gov.co"/>
    <x v="0"/>
    <x v="15"/>
    <s v="2. Cédula de ciudadanía"/>
    <x v="0"/>
    <x v="19"/>
    <x v="2"/>
    <x v="91"/>
    <m/>
    <m/>
    <m/>
    <m/>
    <m/>
    <m/>
    <m/>
    <m/>
    <m/>
    <m/>
    <m/>
    <m/>
    <m/>
    <m/>
    <m/>
    <m/>
    <m/>
    <m/>
    <m/>
    <m/>
    <m/>
    <m/>
    <m/>
    <m/>
    <m/>
    <m/>
    <s v="Puente Nacional"/>
    <m/>
    <m/>
    <m/>
    <m/>
    <m/>
    <x v="0"/>
    <x v="2"/>
    <x v="37"/>
    <x v="0"/>
    <x v="0"/>
    <x v="1"/>
    <x v="0"/>
    <x v="0"/>
    <x v="0"/>
    <x v="0"/>
    <x v="2"/>
    <x v="1"/>
    <x v="2"/>
    <x v="3"/>
    <x v="0"/>
    <x v="4"/>
    <x v="0"/>
    <x v="0"/>
    <x v="0"/>
    <s v="1. Si"/>
    <x v="0"/>
    <x v="1"/>
    <x v="1"/>
  </r>
  <r>
    <x v="269"/>
    <d v="2025-09-23T10:06:10"/>
    <d v="2025-09-23T10:08:03"/>
    <s v="anonymous"/>
    <m/>
    <m/>
    <s v="contactenos@personeriamolagavitasantander.gov.co"/>
    <x v="1"/>
    <x v="11"/>
    <m/>
    <x v="0"/>
    <x v="19"/>
    <x v="2"/>
    <x v="92"/>
    <m/>
    <m/>
    <m/>
    <m/>
    <m/>
    <m/>
    <m/>
    <m/>
    <m/>
    <m/>
    <m/>
    <m/>
    <m/>
    <m/>
    <m/>
    <m/>
    <m/>
    <m/>
    <m/>
    <m/>
    <m/>
    <m/>
    <m/>
    <m/>
    <m/>
    <m/>
    <s v="Molagavita"/>
    <m/>
    <m/>
    <m/>
    <m/>
    <m/>
    <x v="0"/>
    <x v="3"/>
    <x v="36"/>
    <x v="4"/>
    <x v="3"/>
    <x v="1"/>
    <x v="0"/>
    <x v="0"/>
    <x v="0"/>
    <x v="0"/>
    <x v="2"/>
    <x v="1"/>
    <x v="1"/>
    <x v="0"/>
    <x v="0"/>
    <x v="0"/>
    <x v="54"/>
    <x v="17"/>
    <x v="0"/>
    <s v="1. Si"/>
    <x v="1"/>
    <x v="1"/>
    <x v="1"/>
  </r>
  <r>
    <x v="270"/>
    <d v="2025-09-23T10:33:17"/>
    <d v="2025-09-23T10:37:09"/>
    <s v="anonymous"/>
    <m/>
    <m/>
    <s v="segalimentaria@ibague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2"/>
    <x v="44"/>
    <x v="3"/>
    <x v="2"/>
    <x v="2"/>
    <x v="0"/>
    <x v="0"/>
    <x v="0"/>
    <x v="0"/>
    <x v="2"/>
    <x v="1"/>
    <x v="2"/>
    <x v="1"/>
    <x v="0"/>
    <x v="0"/>
    <x v="0"/>
    <x v="0"/>
    <x v="0"/>
    <s v="1. Si"/>
    <x v="1"/>
    <x v="0"/>
    <x v="0"/>
  </r>
  <r>
    <x v="271"/>
    <d v="2025-09-23T09:57:15"/>
    <d v="2025-09-23T10:40:37"/>
    <s v="anonymous"/>
    <m/>
    <m/>
    <s v="SOLANO@COMFENALCOQUINDIO.CO"/>
    <x v="0"/>
    <x v="3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0"/>
    <x v="48"/>
    <x v="5"/>
    <x v="3"/>
    <x v="1"/>
    <x v="0"/>
    <x v="0"/>
    <x v="0"/>
    <x v="0"/>
    <x v="0"/>
    <x v="3"/>
    <x v="2"/>
    <x v="0"/>
    <x v="0"/>
    <x v="0"/>
    <x v="12"/>
    <x v="8"/>
    <x v="0"/>
    <s v="1. Si"/>
    <x v="3"/>
    <x v="3"/>
    <x v="3"/>
  </r>
  <r>
    <x v="272"/>
    <d v="2025-09-23T10:40:42"/>
    <d v="2025-09-23T10:45:08"/>
    <s v="anonymous"/>
    <m/>
    <m/>
    <s v="sac@acevedo-huila.gov.co"/>
    <x v="0"/>
    <x v="1"/>
    <s v="2. Cédula de ciudadanía"/>
    <x v="0"/>
    <x v="28"/>
    <x v="2"/>
    <x v="93"/>
    <m/>
    <m/>
    <m/>
    <m/>
    <m/>
    <m/>
    <m/>
    <m/>
    <m/>
    <m/>
    <m/>
    <m/>
    <m/>
    <m/>
    <m/>
    <m/>
    <s v="Acevedo"/>
    <m/>
    <m/>
    <m/>
    <m/>
    <m/>
    <m/>
    <m/>
    <m/>
    <m/>
    <m/>
    <m/>
    <m/>
    <m/>
    <m/>
    <m/>
    <x v="0"/>
    <x v="2"/>
    <x v="50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5"/>
    <x v="5"/>
  </r>
  <r>
    <x v="273"/>
    <d v="2025-09-23T10:42:10"/>
    <d v="2025-09-23T10:48:35"/>
    <s v="anonymous"/>
    <m/>
    <m/>
    <s v="envi3010@gmail.com"/>
    <x v="0"/>
    <x v="7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25"/>
    <x v="2"/>
  </r>
  <r>
    <x v="274"/>
    <d v="2025-09-23T10:47:36"/>
    <d v="2025-09-23T10:51:24"/>
    <s v="anonymous"/>
    <m/>
    <m/>
    <s v="Marcuccigomezmariavirginia@gmail.com"/>
    <x v="0"/>
    <x v="16"/>
    <s v="2. Cédula de ciudadanía"/>
    <x v="0"/>
    <x v="0"/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"/>
    <x v="1"/>
    <x v="2"/>
    <x v="2"/>
    <x v="0"/>
    <x v="0"/>
    <x v="0"/>
    <x v="0"/>
    <x v="2"/>
    <x v="1"/>
    <x v="0"/>
    <x v="0"/>
    <x v="0"/>
    <x v="3"/>
    <x v="3"/>
    <x v="2"/>
    <x v="0"/>
    <s v="1. Si"/>
    <x v="0"/>
    <x v="3"/>
    <x v="3"/>
  </r>
  <r>
    <x v="275"/>
    <d v="2025-09-23T10:58:16"/>
    <d v="2025-09-23T11:03:09"/>
    <s v="anonymous"/>
    <m/>
    <m/>
    <s v="spenaloza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3"/>
    <x v="2"/>
    <x v="0"/>
    <x v="0"/>
    <x v="0"/>
    <x v="0"/>
    <x v="2"/>
    <x v="1"/>
    <x v="2"/>
    <x v="0"/>
    <x v="0"/>
    <x v="0"/>
    <x v="0"/>
    <x v="0"/>
    <x v="2"/>
    <s v="1. Si"/>
    <x v="0"/>
    <x v="3"/>
    <x v="3"/>
  </r>
  <r>
    <x v="276"/>
    <d v="2025-09-23T11:32:29"/>
    <d v="2025-09-23T11:42:41"/>
    <s v="anonymous"/>
    <m/>
    <m/>
    <s v="elizafy27@gmail.com"/>
    <x v="1"/>
    <x v="1"/>
    <s v="2. Cédula de ciudadanía"/>
    <x v="0"/>
    <x v="21"/>
    <x v="2"/>
    <x v="94"/>
    <m/>
    <m/>
    <m/>
    <m/>
    <s v="Mahate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1"/>
    <x v="2"/>
    <x v="2"/>
    <x v="1"/>
    <x v="1"/>
    <x v="5"/>
    <x v="2"/>
    <x v="0"/>
    <x v="2"/>
    <x v="1"/>
    <x v="2"/>
    <x v="0"/>
    <x v="0"/>
    <x v="0"/>
    <x v="0"/>
    <x v="0"/>
    <x v="0"/>
    <s v="1. Si"/>
    <x v="1"/>
    <x v="0"/>
    <x v="0"/>
  </r>
  <r>
    <x v="277"/>
    <d v="2025-09-23T12:39:14"/>
    <d v="2025-09-23T12:43:07"/>
    <s v="anonymous"/>
    <m/>
    <m/>
    <s v="notificacionesjudicialeshhl@g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26"/>
    <x v="4"/>
  </r>
  <r>
    <x v="278"/>
    <d v="2025-09-23T13:59:36"/>
    <d v="2025-09-23T14:02:22"/>
    <s v="anonymous"/>
    <m/>
    <m/>
    <s v="brayan711593@gmail.com"/>
    <x v="0"/>
    <x v="1"/>
    <s v="2. Cédula de ciudadanía"/>
    <x v="0"/>
    <x v="23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279"/>
    <d v="2025-09-23T14:31:23"/>
    <d v="2025-09-23T14:38:38"/>
    <s v="anonymous"/>
    <m/>
    <m/>
    <s v="gladys.florez@tiemposyespacios.com"/>
    <x v="1"/>
    <x v="2"/>
    <s v="2. Cédula de ciudadanía"/>
    <x v="2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5"/>
    <x v="20"/>
    <x v="2"/>
    <x v="4"/>
    <x v="0"/>
    <x v="0"/>
    <x v="0"/>
    <x v="0"/>
    <x v="0"/>
    <x v="2"/>
    <x v="1"/>
    <x v="2"/>
    <x v="0"/>
    <x v="0"/>
    <x v="2"/>
    <x v="0"/>
    <x v="0"/>
    <x v="0"/>
    <s v="1. Si"/>
    <x v="1"/>
    <x v="27"/>
    <x v="2"/>
  </r>
  <r>
    <x v="280"/>
    <d v="2025-09-23T14:47:51"/>
    <d v="2025-09-23T14:51:09"/>
    <s v="anonymous"/>
    <m/>
    <m/>
    <s v="omercadop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1"/>
    <x v="2"/>
    <x v="2"/>
    <x v="1"/>
    <x v="0"/>
    <x v="0"/>
    <x v="0"/>
    <x v="0"/>
    <x v="2"/>
    <x v="1"/>
    <x v="1"/>
    <x v="0"/>
    <x v="0"/>
    <x v="0"/>
    <x v="55"/>
    <x v="3"/>
    <x v="0"/>
    <s v="1. Si"/>
    <x v="1"/>
    <x v="28"/>
    <x v="4"/>
  </r>
  <r>
    <x v="281"/>
    <d v="2025-09-23T17:27:35"/>
    <d v="2025-09-23T17:30:52"/>
    <s v="anonymous"/>
    <m/>
    <m/>
    <s v="rubibaron@hotmail.com"/>
    <x v="0"/>
    <x v="1"/>
    <s v="2. Cédula de ciudadanía"/>
    <x v="0"/>
    <x v="30"/>
    <x v="2"/>
    <x v="95"/>
    <m/>
    <m/>
    <m/>
    <m/>
    <m/>
    <m/>
    <m/>
    <m/>
    <m/>
    <m/>
    <m/>
    <m/>
    <m/>
    <m/>
    <m/>
    <m/>
    <m/>
    <m/>
    <s v="El Piñón"/>
    <m/>
    <m/>
    <m/>
    <m/>
    <m/>
    <m/>
    <m/>
    <m/>
    <m/>
    <m/>
    <m/>
    <m/>
    <m/>
    <x v="0"/>
    <x v="4"/>
    <x v="18"/>
    <x v="2"/>
    <x v="3"/>
    <x v="20"/>
    <x v="1"/>
    <x v="5"/>
    <x v="2"/>
    <x v="0"/>
    <x v="2"/>
    <x v="1"/>
    <x v="2"/>
    <x v="0"/>
    <x v="0"/>
    <x v="4"/>
    <x v="12"/>
    <x v="8"/>
    <x v="0"/>
    <s v="1. Si"/>
    <x v="0"/>
    <x v="5"/>
    <x v="5"/>
  </r>
  <r>
    <x v="282"/>
    <d v="2025-09-23T18:51:00"/>
    <d v="2025-09-23T18:54:42"/>
    <s v="anonymous"/>
    <m/>
    <m/>
    <s v="judajota@yahoo.es"/>
    <x v="0"/>
    <x v="0"/>
    <s v="2. Cédula de ciudadanía"/>
    <x v="0"/>
    <x v="12"/>
    <x v="2"/>
    <x v="96"/>
    <m/>
    <m/>
    <m/>
    <m/>
    <m/>
    <s v="Caldas"/>
    <m/>
    <m/>
    <m/>
    <m/>
    <m/>
    <m/>
    <m/>
    <m/>
    <m/>
    <m/>
    <m/>
    <m/>
    <m/>
    <m/>
    <m/>
    <m/>
    <m/>
    <m/>
    <m/>
    <m/>
    <m/>
    <m/>
    <m/>
    <m/>
    <m/>
    <m/>
    <x v="3"/>
    <x v="2"/>
    <x v="24"/>
    <x v="1"/>
    <x v="2"/>
    <x v="2"/>
    <x v="0"/>
    <x v="0"/>
    <x v="0"/>
    <x v="0"/>
    <x v="2"/>
    <x v="1"/>
    <x v="1"/>
    <x v="1"/>
    <x v="0"/>
    <x v="4"/>
    <x v="3"/>
    <x v="2"/>
    <x v="0"/>
    <s v="2. No"/>
    <x v="0"/>
    <x v="0"/>
    <x v="0"/>
  </r>
  <r>
    <x v="283"/>
    <d v="2025-09-23T21:12:40"/>
    <d v="2025-09-23T21:16:46"/>
    <s v="anonymous"/>
    <m/>
    <m/>
    <s v="niconsuegrac@cartagena.gov.co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9"/>
    <x v="0"/>
    <x v="0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84"/>
    <d v="2025-09-24T07:28:03"/>
    <d v="2025-09-24T07:32:26"/>
    <s v="anonymous"/>
    <m/>
    <m/>
    <s v="yangelarenas0824@gmail.com"/>
    <x v="0"/>
    <x v="2"/>
    <s v="2. Cédula de ciudadanía"/>
    <x v="0"/>
    <x v="19"/>
    <x v="2"/>
    <x v="97"/>
    <m/>
    <m/>
    <m/>
    <m/>
    <m/>
    <m/>
    <m/>
    <m/>
    <m/>
    <m/>
    <m/>
    <m/>
    <m/>
    <m/>
    <m/>
    <m/>
    <m/>
    <m/>
    <m/>
    <m/>
    <m/>
    <m/>
    <m/>
    <m/>
    <m/>
    <m/>
    <s v="San Vicente de Chucurí"/>
    <m/>
    <m/>
    <m/>
    <m/>
    <m/>
    <x v="0"/>
    <x v="0"/>
    <x v="15"/>
    <x v="2"/>
    <x v="3"/>
    <x v="1"/>
    <x v="0"/>
    <x v="0"/>
    <x v="0"/>
    <x v="0"/>
    <x v="2"/>
    <x v="1"/>
    <x v="2"/>
    <x v="0"/>
    <x v="1"/>
    <x v="5"/>
    <x v="17"/>
    <x v="11"/>
    <x v="0"/>
    <s v="1. Si"/>
    <x v="2"/>
    <x v="3"/>
    <x v="3"/>
  </r>
  <r>
    <x v="285"/>
    <d v="2025-09-24T10:01:35"/>
    <d v="2025-09-24T10:09:35"/>
    <s v="anonymous"/>
    <m/>
    <m/>
    <s v="sthefanyperezm@gmail.com"/>
    <x v="0"/>
    <x v="1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0"/>
    <x v="12"/>
    <x v="4"/>
    <x v="2"/>
    <x v="1"/>
    <x v="0"/>
    <x v="0"/>
    <x v="0"/>
    <x v="0"/>
    <x v="2"/>
    <x v="1"/>
    <x v="2"/>
    <x v="3"/>
    <x v="0"/>
    <x v="0"/>
    <x v="8"/>
    <x v="1"/>
    <x v="0"/>
    <s v="1. Si"/>
    <x v="0"/>
    <x v="0"/>
    <x v="0"/>
  </r>
  <r>
    <x v="286"/>
    <d v="2025-09-24T11:31:11"/>
    <d v="2025-09-24T11:34:05"/>
    <s v="anonymous"/>
    <m/>
    <m/>
    <s v="rodolfoherrera32@hotmail.com"/>
    <x v="0"/>
    <x v="5"/>
    <s v="2. Cédula de ciudadanía"/>
    <x v="0"/>
    <x v="26"/>
    <x v="2"/>
    <x v="99"/>
    <m/>
    <m/>
    <m/>
    <m/>
    <m/>
    <m/>
    <m/>
    <m/>
    <m/>
    <m/>
    <m/>
    <m/>
    <m/>
    <m/>
    <m/>
    <m/>
    <m/>
    <m/>
    <m/>
    <m/>
    <m/>
    <m/>
    <m/>
    <s v="Salento"/>
    <m/>
    <m/>
    <m/>
    <m/>
    <m/>
    <m/>
    <m/>
    <m/>
    <x v="0"/>
    <x v="2"/>
    <x v="13"/>
    <x v="0"/>
    <x v="2"/>
    <x v="1"/>
    <x v="0"/>
    <x v="0"/>
    <x v="0"/>
    <x v="0"/>
    <x v="2"/>
    <x v="1"/>
    <x v="1"/>
    <x v="0"/>
    <x v="0"/>
    <x v="1"/>
    <x v="0"/>
    <x v="0"/>
    <x v="0"/>
    <s v="1. Si"/>
    <x v="0"/>
    <x v="5"/>
    <x v="5"/>
  </r>
  <r>
    <x v="287"/>
    <d v="2025-09-24T11:49:17"/>
    <d v="2025-09-24T11:54:20"/>
    <s v="anonymous"/>
    <m/>
    <m/>
    <s v="carmenzaarevalo15@gmail.com"/>
    <x v="0"/>
    <x v="1"/>
    <s v="2. Cédula de ciudadanía"/>
    <x v="0"/>
    <x v="1"/>
    <x v="2"/>
    <x v="100"/>
    <m/>
    <m/>
    <m/>
    <m/>
    <m/>
    <m/>
    <m/>
    <m/>
    <m/>
    <m/>
    <m/>
    <m/>
    <m/>
    <s v="Tibiritá"/>
    <m/>
    <m/>
    <m/>
    <m/>
    <m/>
    <m/>
    <m/>
    <m/>
    <m/>
    <m/>
    <m/>
    <m/>
    <m/>
    <m/>
    <m/>
    <m/>
    <m/>
    <m/>
    <x v="3"/>
    <x v="2"/>
    <x v="0"/>
    <x v="0"/>
    <x v="3"/>
    <x v="1"/>
    <x v="0"/>
    <x v="0"/>
    <x v="0"/>
    <x v="0"/>
    <x v="2"/>
    <x v="1"/>
    <x v="2"/>
    <x v="0"/>
    <x v="0"/>
    <x v="3"/>
    <x v="56"/>
    <x v="0"/>
    <x v="0"/>
    <s v="1. Si"/>
    <x v="0"/>
    <x v="3"/>
    <x v="3"/>
  </r>
  <r>
    <x v="288"/>
    <d v="2025-09-24T12:06:53"/>
    <d v="2025-09-24T12:13:02"/>
    <s v="anonymous"/>
    <m/>
    <m/>
    <s v="moralesmurilloluzmiryam@gmail.com"/>
    <x v="0"/>
    <x v="0"/>
    <s v="2. Cédula de ciudadanía"/>
    <x v="0"/>
    <x v="2"/>
    <x v="2"/>
    <x v="101"/>
    <m/>
    <s v="Rio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2"/>
    <x v="30"/>
    <x v="0"/>
    <x v="0"/>
    <x v="22"/>
    <x v="0"/>
    <x v="0"/>
    <x v="0"/>
    <x v="0"/>
    <x v="2"/>
    <x v="1"/>
    <x v="0"/>
    <x v="3"/>
    <x v="0"/>
    <x v="1"/>
    <x v="0"/>
    <x v="0"/>
    <x v="0"/>
    <s v="2. No"/>
    <x v="3"/>
    <x v="0"/>
    <x v="0"/>
  </r>
  <r>
    <x v="289"/>
    <d v="2025-09-24T12:16:27"/>
    <d v="2025-09-24T12:20:54"/>
    <s v="anonymous"/>
    <m/>
    <m/>
    <s v="maria.esquivel@huhmp.gov.co"/>
    <x v="1"/>
    <x v="3"/>
    <s v="6. Número de Identificación Tributari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1"/>
    <x v="20"/>
    <x v="2"/>
    <x v="2"/>
    <x v="1"/>
    <x v="0"/>
    <x v="0"/>
    <x v="0"/>
    <x v="0"/>
    <x v="2"/>
    <x v="1"/>
    <x v="2"/>
    <x v="0"/>
    <x v="0"/>
    <x v="0"/>
    <x v="10"/>
    <x v="7"/>
    <x v="0"/>
    <s v="1. Si"/>
    <x v="1"/>
    <x v="0"/>
    <x v="0"/>
  </r>
  <r>
    <x v="290"/>
    <d v="2025-09-24T12:58:04"/>
    <d v="2025-09-24T13:01:25"/>
    <s v="anonymous"/>
    <m/>
    <m/>
    <s v="maodiaz746@gmail.com"/>
    <x v="0"/>
    <x v="2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35"/>
    <x v="5"/>
    <x v="3"/>
    <x v="0"/>
    <x v="0"/>
    <x v="0"/>
    <x v="0"/>
    <x v="0"/>
    <x v="2"/>
    <x v="1"/>
    <x v="4"/>
    <x v="4"/>
    <x v="0"/>
    <x v="3"/>
    <x v="0"/>
    <x v="0"/>
    <x v="0"/>
    <s v="1. Si"/>
    <x v="1"/>
    <x v="0"/>
    <x v="0"/>
  </r>
  <r>
    <x v="291"/>
    <d v="2025-09-24T14:02:46"/>
    <d v="2025-09-24T14:07:13"/>
    <s v="anonymous"/>
    <m/>
    <m/>
    <s v="negociosdelmark@gmail.com"/>
    <x v="1"/>
    <x v="3"/>
    <s v="6. Número de Identificación Tributari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43"/>
    <x v="2"/>
    <x v="2"/>
    <x v="7"/>
    <x v="1"/>
    <x v="3"/>
    <x v="2"/>
    <x v="0"/>
    <x v="2"/>
    <x v="1"/>
    <x v="1"/>
    <x v="0"/>
    <x v="0"/>
    <x v="0"/>
    <x v="0"/>
    <x v="0"/>
    <x v="0"/>
    <s v="2. No"/>
    <x v="0"/>
    <x v="1"/>
    <x v="1"/>
  </r>
  <r>
    <x v="292"/>
    <d v="2025-09-24T15:10:12"/>
    <d v="2025-09-24T15:13:44"/>
    <s v="anonymous"/>
    <m/>
    <m/>
    <s v="ca.mbermon@santander.gov.co"/>
    <x v="0"/>
    <x v="1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27"/>
    <x v="2"/>
    <x v="2"/>
    <x v="7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93"/>
    <d v="2025-09-24T15:28:46"/>
    <d v="2025-09-24T15:50:49"/>
    <s v="anonymous"/>
    <m/>
    <m/>
    <s v="pic@tibirita-cundinamarca.gov.co"/>
    <x v="0"/>
    <x v="1"/>
    <s v="2. Cédula de ciudadanía"/>
    <x v="0"/>
    <x v="1"/>
    <x v="2"/>
    <x v="100"/>
    <m/>
    <m/>
    <m/>
    <m/>
    <m/>
    <m/>
    <m/>
    <m/>
    <m/>
    <m/>
    <m/>
    <m/>
    <m/>
    <s v="Tibiritá"/>
    <m/>
    <m/>
    <m/>
    <m/>
    <m/>
    <m/>
    <m/>
    <m/>
    <m/>
    <m/>
    <m/>
    <m/>
    <m/>
    <m/>
    <m/>
    <m/>
    <m/>
    <m/>
    <x v="3"/>
    <x v="2"/>
    <x v="23"/>
    <x v="5"/>
    <x v="3"/>
    <x v="1"/>
    <x v="0"/>
    <x v="0"/>
    <x v="0"/>
    <x v="0"/>
    <x v="2"/>
    <x v="1"/>
    <x v="2"/>
    <x v="0"/>
    <x v="0"/>
    <x v="0"/>
    <x v="0"/>
    <x v="0"/>
    <x v="0"/>
    <s v="1. Si"/>
    <x v="4"/>
    <x v="3"/>
    <x v="3"/>
  </r>
  <r>
    <x v="294"/>
    <d v="2025-09-24T15:56:11"/>
    <d v="2025-09-24T16:01:28"/>
    <s v="anonymous"/>
    <m/>
    <m/>
    <s v="INFORMACIONFINANCIERA@PERSONERIABUGA.GOV.CO"/>
    <x v="1"/>
    <x v="17"/>
    <s v="6. Número de Identificación Tributari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4"/>
    <x v="35"/>
    <x v="5"/>
    <x v="3"/>
    <x v="1"/>
    <x v="0"/>
    <x v="0"/>
    <x v="0"/>
    <x v="0"/>
    <x v="2"/>
    <x v="1"/>
    <x v="5"/>
    <x v="1"/>
    <x v="0"/>
    <x v="4"/>
    <x v="57"/>
    <x v="9"/>
    <x v="0"/>
    <s v="1. Si"/>
    <x v="5"/>
    <x v="0"/>
    <x v="0"/>
  </r>
  <r>
    <x v="295"/>
    <d v="2025-09-24T17:35:33"/>
    <d v="2025-09-24T17:39:58"/>
    <s v="anonymous"/>
    <m/>
    <m/>
    <s v="Personeria@guadalupe-huila.gov.co"/>
    <x v="1"/>
    <x v="1"/>
    <s v="2. Cédula de ciudadanía"/>
    <x v="0"/>
    <x v="28"/>
    <x v="2"/>
    <x v="103"/>
    <m/>
    <m/>
    <m/>
    <m/>
    <m/>
    <m/>
    <m/>
    <m/>
    <m/>
    <m/>
    <m/>
    <m/>
    <m/>
    <m/>
    <m/>
    <m/>
    <s v="Guadalupe"/>
    <m/>
    <m/>
    <m/>
    <m/>
    <m/>
    <m/>
    <m/>
    <m/>
    <m/>
    <m/>
    <m/>
    <m/>
    <m/>
    <m/>
    <m/>
    <x v="0"/>
    <x v="2"/>
    <x v="33"/>
    <x v="0"/>
    <x v="1"/>
    <x v="23"/>
    <x v="0"/>
    <x v="0"/>
    <x v="0"/>
    <x v="0"/>
    <x v="2"/>
    <x v="1"/>
    <x v="2"/>
    <x v="0"/>
    <x v="0"/>
    <x v="0"/>
    <x v="58"/>
    <x v="20"/>
    <x v="0"/>
    <s v="1. Si"/>
    <x v="1"/>
    <x v="29"/>
    <x v="2"/>
  </r>
  <r>
    <x v="296"/>
    <d v="2025-09-24T17:45:25"/>
    <d v="2025-09-24T17:49:14"/>
    <s v="anonymous"/>
    <m/>
    <m/>
    <s v="alexanderestremor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1"/>
    <x v="24"/>
    <x v="1"/>
    <x v="5"/>
    <x v="2"/>
    <x v="0"/>
    <x v="2"/>
    <x v="1"/>
    <x v="1"/>
    <x v="2"/>
    <x v="0"/>
    <x v="1"/>
    <x v="0"/>
    <x v="0"/>
    <x v="0"/>
    <s v="1. Si"/>
    <x v="0"/>
    <x v="0"/>
    <x v="0"/>
  </r>
  <r>
    <x v="297"/>
    <d v="2025-09-24T17:50:30"/>
    <d v="2025-09-24T17:55:50"/>
    <s v="anonymous"/>
    <m/>
    <m/>
    <s v="chuchin9328@gmail.com"/>
    <x v="0"/>
    <x v="14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4"/>
    <x v="2"/>
    <x v="3"/>
    <x v="1"/>
    <x v="0"/>
    <x v="0"/>
    <x v="0"/>
    <x v="0"/>
    <x v="1"/>
    <x v="1"/>
    <x v="1"/>
    <x v="3"/>
    <x v="1"/>
    <x v="5"/>
    <x v="17"/>
    <x v="11"/>
    <x v="0"/>
    <s v="1. Si"/>
    <x v="1"/>
    <x v="3"/>
    <x v="3"/>
  </r>
  <r>
    <x v="298"/>
    <d v="2025-09-24T22:06:46"/>
    <d v="2025-09-24T22:13:23"/>
    <s v="anonymous"/>
    <m/>
    <m/>
    <s v="liliasalcedo70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43"/>
    <x v="2"/>
    <x v="2"/>
    <x v="1"/>
    <x v="0"/>
    <x v="0"/>
    <x v="0"/>
    <x v="0"/>
    <x v="2"/>
    <x v="1"/>
    <x v="2"/>
    <x v="0"/>
    <x v="0"/>
    <x v="0"/>
    <x v="8"/>
    <x v="1"/>
    <x v="2"/>
    <s v="1. Si"/>
    <x v="1"/>
    <x v="30"/>
    <x v="6"/>
  </r>
  <r>
    <x v="299"/>
    <d v="2025-09-25T09:36:08"/>
    <d v="2025-09-25T09:41:03"/>
    <s v="anonymous"/>
    <m/>
    <m/>
    <s v="rosalba.molina@tunja.gov.co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27"/>
    <x v="2"/>
    <x v="2"/>
    <x v="1"/>
    <x v="0"/>
    <x v="0"/>
    <x v="0"/>
    <x v="0"/>
    <x v="2"/>
    <x v="1"/>
    <x v="2"/>
    <x v="3"/>
    <x v="0"/>
    <x v="0"/>
    <x v="0"/>
    <x v="0"/>
    <x v="0"/>
    <s v="1. Si"/>
    <x v="1"/>
    <x v="3"/>
    <x v="3"/>
  </r>
  <r>
    <x v="300"/>
    <d v="2025-09-25T17:18:07"/>
    <d v="2025-09-25T17:21:01"/>
    <s v="anonymous"/>
    <m/>
    <m/>
    <s v="ccvillamizarb@hotmail.com"/>
    <x v="0"/>
    <x v="3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3"/>
    <x v="5"/>
    <x v="3"/>
    <x v="1"/>
    <x v="0"/>
    <x v="0"/>
    <x v="0"/>
    <x v="0"/>
    <x v="2"/>
    <x v="1"/>
    <x v="1"/>
    <x v="2"/>
    <x v="0"/>
    <x v="0"/>
    <x v="0"/>
    <x v="0"/>
    <x v="0"/>
    <s v="1. Si"/>
    <x v="1"/>
    <x v="3"/>
    <x v="3"/>
  </r>
  <r>
    <x v="301"/>
    <d v="2025-09-25T17:18:30"/>
    <d v="2025-09-25T17:22:34"/>
    <s v="anonymous"/>
    <m/>
    <m/>
    <s v="cantonicantonia@gmail.com"/>
    <x v="0"/>
    <x v="0"/>
    <s v="2. Cédula de ciudadanía"/>
    <x v="0"/>
    <x v="3"/>
    <x v="2"/>
    <x v="104"/>
    <m/>
    <m/>
    <m/>
    <m/>
    <m/>
    <m/>
    <m/>
    <m/>
    <m/>
    <s v="Guachené"/>
    <m/>
    <m/>
    <m/>
    <m/>
    <m/>
    <m/>
    <m/>
    <m/>
    <m/>
    <m/>
    <m/>
    <m/>
    <m/>
    <m/>
    <m/>
    <m/>
    <m/>
    <m/>
    <m/>
    <m/>
    <m/>
    <m/>
    <x v="0"/>
    <x v="3"/>
    <x v="51"/>
    <x v="5"/>
    <x v="3"/>
    <x v="7"/>
    <x v="1"/>
    <x v="2"/>
    <x v="2"/>
    <x v="0"/>
    <x v="2"/>
    <x v="1"/>
    <x v="2"/>
    <x v="0"/>
    <x v="0"/>
    <x v="4"/>
    <x v="7"/>
    <x v="5"/>
    <x v="0"/>
    <s v="1. Si"/>
    <x v="1"/>
    <x v="31"/>
    <x v="6"/>
  </r>
  <r>
    <x v="302"/>
    <d v="2025-09-25T17:18:55"/>
    <d v="2025-09-25T17:24:04"/>
    <s v="anonymous"/>
    <m/>
    <m/>
    <s v="paulaoccidente@gmail.com"/>
    <x v="0"/>
    <x v="13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3"/>
    <x v="52"/>
    <x v="1"/>
    <x v="3"/>
    <x v="25"/>
    <x v="0"/>
    <x v="0"/>
    <x v="0"/>
    <x v="0"/>
    <x v="0"/>
    <x v="4"/>
    <x v="2"/>
    <x v="3"/>
    <x v="2"/>
    <x v="5"/>
    <x v="18"/>
    <x v="12"/>
    <x v="1"/>
    <s v="2. No"/>
    <x v="7"/>
    <x v="0"/>
    <x v="0"/>
  </r>
  <r>
    <x v="303"/>
    <d v="2025-09-25T17:18:50"/>
    <d v="2025-09-25T17:24:21"/>
    <s v="anonymous"/>
    <m/>
    <m/>
    <s v="notificacionesororidad@gmail.com"/>
    <x v="1"/>
    <x v="5"/>
    <s v="6. Número de Identificación Tributaria"/>
    <x v="0"/>
    <x v="9"/>
    <x v="2"/>
    <x v="17"/>
    <m/>
    <m/>
    <m/>
    <m/>
    <m/>
    <m/>
    <m/>
    <m/>
    <m/>
    <m/>
    <m/>
    <m/>
    <m/>
    <m/>
    <m/>
    <m/>
    <m/>
    <m/>
    <m/>
    <m/>
    <m/>
    <m/>
    <s v="Mocoa"/>
    <m/>
    <m/>
    <m/>
    <m/>
    <m/>
    <m/>
    <m/>
    <m/>
    <m/>
    <x v="0"/>
    <x v="2"/>
    <x v="21"/>
    <x v="5"/>
    <x v="3"/>
    <x v="1"/>
    <x v="0"/>
    <x v="0"/>
    <x v="0"/>
    <x v="0"/>
    <x v="2"/>
    <x v="1"/>
    <x v="2"/>
    <x v="0"/>
    <x v="0"/>
    <x v="4"/>
    <x v="8"/>
    <x v="1"/>
    <x v="0"/>
    <s v="1. Si"/>
    <x v="1"/>
    <x v="3"/>
    <x v="3"/>
  </r>
  <r>
    <x v="304"/>
    <d v="2025-09-25T17:22:40"/>
    <d v="2025-09-25T17:25:30"/>
    <s v="anonymous"/>
    <m/>
    <m/>
    <s v="vargasfernanda93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40"/>
    <x v="5"/>
    <x v="3"/>
    <x v="12"/>
    <x v="0"/>
    <x v="0"/>
    <x v="0"/>
    <x v="0"/>
    <x v="2"/>
    <x v="1"/>
    <x v="2"/>
    <x v="0"/>
    <x v="0"/>
    <x v="4"/>
    <x v="0"/>
    <x v="0"/>
    <x v="0"/>
    <s v="1. Si"/>
    <x v="1"/>
    <x v="3"/>
    <x v="3"/>
  </r>
  <r>
    <x v="305"/>
    <d v="2025-09-25T17:21:51"/>
    <d v="2025-09-25T17:27:36"/>
    <s v="anonymous"/>
    <m/>
    <m/>
    <s v="angie.lopez012104@gmail.com"/>
    <x v="0"/>
    <x v="15"/>
    <s v="2. Cédula de ciudadanía"/>
    <x v="0"/>
    <x v="1"/>
    <x v="2"/>
    <x v="105"/>
    <m/>
    <m/>
    <m/>
    <m/>
    <m/>
    <m/>
    <m/>
    <m/>
    <m/>
    <m/>
    <m/>
    <m/>
    <m/>
    <s v="Tenjo"/>
    <m/>
    <m/>
    <m/>
    <m/>
    <m/>
    <m/>
    <m/>
    <m/>
    <m/>
    <m/>
    <m/>
    <m/>
    <m/>
    <m/>
    <m/>
    <m/>
    <m/>
    <m/>
    <x v="3"/>
    <x v="2"/>
    <x v="35"/>
    <x v="5"/>
    <x v="3"/>
    <x v="1"/>
    <x v="0"/>
    <x v="0"/>
    <x v="0"/>
    <x v="0"/>
    <x v="2"/>
    <x v="1"/>
    <x v="2"/>
    <x v="4"/>
    <x v="0"/>
    <x v="0"/>
    <x v="0"/>
    <x v="0"/>
    <x v="0"/>
    <s v="1. Si"/>
    <x v="2"/>
    <x v="3"/>
    <x v="3"/>
  </r>
  <r>
    <x v="306"/>
    <d v="2025-09-25T17:23:45"/>
    <d v="2025-09-25T17:27:56"/>
    <s v="anonymous"/>
    <m/>
    <m/>
    <s v="alysmorales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2"/>
    <x v="4"/>
    <x v="3"/>
    <x v="1"/>
    <x v="0"/>
    <x v="0"/>
    <x v="0"/>
    <x v="0"/>
    <x v="2"/>
    <x v="1"/>
    <x v="2"/>
    <x v="0"/>
    <x v="0"/>
    <x v="4"/>
    <x v="59"/>
    <x v="13"/>
    <x v="0"/>
    <s v="1. Si"/>
    <x v="0"/>
    <x v="19"/>
    <x v="4"/>
  </r>
  <r>
    <x v="307"/>
    <d v="2025-09-25T17:23:38"/>
    <d v="2025-09-25T17:28:17"/>
    <s v="anonymous"/>
    <m/>
    <m/>
    <s v="mperezq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5"/>
    <x v="1"/>
    <x v="2"/>
    <x v="1"/>
    <x v="0"/>
    <x v="0"/>
    <x v="0"/>
    <x v="0"/>
    <x v="2"/>
    <x v="1"/>
    <x v="2"/>
    <x v="0"/>
    <x v="0"/>
    <x v="0"/>
    <x v="0"/>
    <x v="0"/>
    <x v="0"/>
    <s v="1. Si"/>
    <x v="0"/>
    <x v="32"/>
    <x v="4"/>
  </r>
  <r>
    <x v="308"/>
    <d v="2025-09-25T17:26:38"/>
    <d v="2025-09-25T17:29:34"/>
    <s v="anonymous"/>
    <m/>
    <m/>
    <s v="dayana2023santiago@gmail.com"/>
    <x v="0"/>
    <x v="0"/>
    <s v="2. Cédula de ciudadanía"/>
    <x v="0"/>
    <x v="0"/>
    <x v="1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53"/>
    <x v="3"/>
    <x v="3"/>
    <x v="1"/>
    <x v="0"/>
    <x v="0"/>
    <x v="0"/>
    <x v="0"/>
    <x v="2"/>
    <x v="1"/>
    <x v="2"/>
    <x v="1"/>
    <x v="0"/>
    <x v="1"/>
    <x v="0"/>
    <x v="0"/>
    <x v="0"/>
    <s v="2. No"/>
    <x v="1"/>
    <x v="0"/>
    <x v="0"/>
  </r>
  <r>
    <x v="309"/>
    <d v="2025-09-25T17:27:37"/>
    <d v="2025-09-25T17:31:25"/>
    <s v="anonymous"/>
    <m/>
    <m/>
    <s v="litzibecerra@gmail.com"/>
    <x v="0"/>
    <x v="1"/>
    <s v="2. Cédula de ciudadanía"/>
    <x v="0"/>
    <x v="19"/>
    <x v="2"/>
    <x v="97"/>
    <m/>
    <m/>
    <m/>
    <m/>
    <m/>
    <m/>
    <m/>
    <m/>
    <m/>
    <m/>
    <m/>
    <m/>
    <m/>
    <m/>
    <m/>
    <m/>
    <m/>
    <m/>
    <m/>
    <m/>
    <m/>
    <m/>
    <m/>
    <m/>
    <m/>
    <m/>
    <s v="San Vicente de Chucurí"/>
    <m/>
    <m/>
    <m/>
    <m/>
    <m/>
    <x v="0"/>
    <x v="2"/>
    <x v="31"/>
    <x v="4"/>
    <x v="3"/>
    <x v="1"/>
    <x v="0"/>
    <x v="0"/>
    <x v="0"/>
    <x v="0"/>
    <x v="2"/>
    <x v="1"/>
    <x v="2"/>
    <x v="0"/>
    <x v="0"/>
    <x v="3"/>
    <x v="60"/>
    <x v="8"/>
    <x v="0"/>
    <s v="1. Si"/>
    <x v="0"/>
    <x v="3"/>
    <x v="3"/>
  </r>
  <r>
    <x v="310"/>
    <d v="2025-09-25T17:27:19"/>
    <d v="2025-09-25T17:31:46"/>
    <s v="anonymous"/>
    <m/>
    <m/>
    <s v="didherpal@gmail.com"/>
    <x v="0"/>
    <x v="0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1"/>
    <x v="0"/>
    <x v="0"/>
    <x v="1"/>
    <x v="0"/>
    <x v="0"/>
    <x v="0"/>
    <s v="1. Si"/>
    <x v="0"/>
    <x v="1"/>
    <x v="1"/>
  </r>
  <r>
    <x v="311"/>
    <d v="2025-09-25T17:25:03"/>
    <d v="2025-09-25T17:33:09"/>
    <s v="anonymous"/>
    <m/>
    <m/>
    <s v="amandajaneth1977@gmail.com"/>
    <x v="0"/>
    <x v="0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33"/>
    <x v="0"/>
    <x v="2"/>
    <x v="1"/>
    <x v="0"/>
    <x v="0"/>
    <x v="0"/>
    <x v="0"/>
    <x v="2"/>
    <x v="1"/>
    <x v="2"/>
    <x v="0"/>
    <x v="0"/>
    <x v="8"/>
    <x v="7"/>
    <x v="5"/>
    <x v="0"/>
    <s v="1. Si"/>
    <x v="2"/>
    <x v="0"/>
    <x v="0"/>
  </r>
  <r>
    <x v="312"/>
    <d v="2025-09-25T17:31:29"/>
    <d v="2025-09-25T17:35:51"/>
    <s v="anonymous"/>
    <m/>
    <m/>
    <s v="angieliana1313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8"/>
    <x v="0"/>
    <x v="3"/>
    <x v="1"/>
    <x v="0"/>
    <x v="0"/>
    <x v="0"/>
    <x v="0"/>
    <x v="2"/>
    <x v="1"/>
    <x v="2"/>
    <x v="0"/>
    <x v="0"/>
    <x v="4"/>
    <x v="0"/>
    <x v="0"/>
    <x v="1"/>
    <s v="1. Si"/>
    <x v="3"/>
    <x v="1"/>
    <x v="1"/>
  </r>
  <r>
    <x v="313"/>
    <d v="2025-09-25T17:31:35"/>
    <d v="2025-09-25T17:36:04"/>
    <s v="anonymous"/>
    <m/>
    <m/>
    <s v="Alkasaca2@gmail.com"/>
    <x v="0"/>
    <x v="0"/>
    <s v="2. Cédula de ciudadanía"/>
    <x v="0"/>
    <x v="15"/>
    <x v="2"/>
    <x v="106"/>
    <m/>
    <m/>
    <s v="Saraven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36"/>
    <x v="4"/>
    <x v="1"/>
    <x v="7"/>
    <x v="0"/>
    <x v="0"/>
    <x v="0"/>
    <x v="0"/>
    <x v="2"/>
    <x v="1"/>
    <x v="2"/>
    <x v="2"/>
    <x v="0"/>
    <x v="4"/>
    <x v="0"/>
    <x v="0"/>
    <x v="0"/>
    <s v="1. Si"/>
    <x v="2"/>
    <x v="0"/>
    <x v="0"/>
  </r>
  <r>
    <x v="314"/>
    <d v="2025-09-25T17:35:23"/>
    <d v="2025-09-25T17:37:19"/>
    <s v="anonymous"/>
    <m/>
    <m/>
    <s v="sistemasdeinformacion@cespecialistas.com"/>
    <x v="1"/>
    <x v="3"/>
    <s v="6. Número de Identificación Tributaria"/>
    <x v="0"/>
    <x v="12"/>
    <x v="2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6"/>
    <x v="1"/>
    <x v="0"/>
    <x v="0"/>
    <x v="0"/>
    <x v="0"/>
    <x v="2"/>
    <x v="1"/>
    <x v="6"/>
    <x v="7"/>
    <x v="0"/>
    <x v="4"/>
    <x v="14"/>
    <x v="10"/>
    <x v="0"/>
    <s v="1. Si"/>
    <x v="0"/>
    <x v="33"/>
    <x v="11"/>
  </r>
  <r>
    <x v="315"/>
    <d v="2025-09-25T17:35:17"/>
    <d v="2025-09-25T17:38:58"/>
    <s v="anonymous"/>
    <m/>
    <m/>
    <s v="emanjarresp@gmail.com"/>
    <x v="0"/>
    <x v="7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3"/>
    <x v="13"/>
    <x v="0"/>
    <x v="2"/>
    <x v="26"/>
    <x v="0"/>
    <x v="0"/>
    <x v="0"/>
    <x v="0"/>
    <x v="0"/>
    <x v="0"/>
    <x v="1"/>
    <x v="0"/>
    <x v="0"/>
    <x v="1"/>
    <x v="0"/>
    <x v="0"/>
    <x v="0"/>
    <s v="1. Si"/>
    <x v="6"/>
    <x v="1"/>
    <x v="1"/>
  </r>
  <r>
    <x v="316"/>
    <d v="2025-09-25T17:35:44"/>
    <d v="2025-09-25T17:40:37"/>
    <s v="anonymous"/>
    <m/>
    <m/>
    <s v="ldorenys@gmail.com"/>
    <x v="0"/>
    <x v="0"/>
    <s v="2. Cédula de ciudadanía"/>
    <x v="0"/>
    <x v="29"/>
    <x v="2"/>
    <x v="107"/>
    <m/>
    <m/>
    <m/>
    <m/>
    <m/>
    <m/>
    <m/>
    <m/>
    <m/>
    <m/>
    <s v="Chimichagua"/>
    <m/>
    <m/>
    <m/>
    <m/>
    <m/>
    <m/>
    <m/>
    <m/>
    <m/>
    <m/>
    <m/>
    <m/>
    <m/>
    <m/>
    <m/>
    <m/>
    <m/>
    <m/>
    <m/>
    <m/>
    <m/>
    <x v="3"/>
    <x v="3"/>
    <x v="28"/>
    <x v="0"/>
    <x v="1"/>
    <x v="20"/>
    <x v="0"/>
    <x v="0"/>
    <x v="0"/>
    <x v="0"/>
    <x v="2"/>
    <x v="1"/>
    <x v="2"/>
    <x v="0"/>
    <x v="0"/>
    <x v="3"/>
    <x v="61"/>
    <x v="21"/>
    <x v="1"/>
    <s v="1. Si"/>
    <x v="3"/>
    <x v="0"/>
    <x v="0"/>
  </r>
  <r>
    <x v="317"/>
    <d v="2025-09-25T17:36:09"/>
    <d v="2025-09-25T17:40:50"/>
    <s v="anonymous"/>
    <m/>
    <m/>
    <s v="cijoha240688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36"/>
    <x v="4"/>
    <x v="3"/>
    <x v="1"/>
    <x v="0"/>
    <x v="0"/>
    <x v="0"/>
    <x v="0"/>
    <x v="2"/>
    <x v="1"/>
    <x v="2"/>
    <x v="0"/>
    <x v="0"/>
    <x v="3"/>
    <x v="0"/>
    <x v="0"/>
    <x v="1"/>
    <s v="1. Si"/>
    <x v="2"/>
    <x v="1"/>
    <x v="1"/>
  </r>
  <r>
    <x v="318"/>
    <d v="2025-09-25T17:36:04"/>
    <d v="2025-09-25T17:41:12"/>
    <s v="anonymous"/>
    <m/>
    <m/>
    <s v="Dkneuro@hotmail.com"/>
    <x v="0"/>
    <x v="9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22"/>
    <x v="4"/>
    <x v="3"/>
    <x v="1"/>
    <x v="0"/>
    <x v="0"/>
    <x v="0"/>
    <x v="0"/>
    <x v="2"/>
    <x v="1"/>
    <x v="2"/>
    <x v="0"/>
    <x v="0"/>
    <x v="4"/>
    <x v="14"/>
    <x v="10"/>
    <x v="0"/>
    <s v="1. Si"/>
    <x v="4"/>
    <x v="0"/>
    <x v="0"/>
  </r>
  <r>
    <x v="319"/>
    <d v="2025-09-25T17:37:58"/>
    <d v="2025-09-25T17:43:06"/>
    <s v="anonymous"/>
    <m/>
    <m/>
    <s v="Carmenzaariza775@gmail.com"/>
    <x v="0"/>
    <x v="3"/>
    <s v="2. Cédula de ciudadanía"/>
    <x v="2"/>
    <x v="19"/>
    <x v="2"/>
    <x v="109"/>
    <m/>
    <m/>
    <m/>
    <m/>
    <m/>
    <m/>
    <m/>
    <m/>
    <m/>
    <m/>
    <m/>
    <m/>
    <m/>
    <m/>
    <m/>
    <m/>
    <m/>
    <m/>
    <m/>
    <m/>
    <m/>
    <m/>
    <m/>
    <m/>
    <m/>
    <m/>
    <s v="San Benito"/>
    <m/>
    <m/>
    <m/>
    <m/>
    <m/>
    <x v="0"/>
    <x v="3"/>
    <x v="33"/>
    <x v="0"/>
    <x v="2"/>
    <x v="1"/>
    <x v="0"/>
    <x v="0"/>
    <x v="0"/>
    <x v="0"/>
    <x v="0"/>
    <x v="0"/>
    <x v="2"/>
    <x v="0"/>
    <x v="0"/>
    <x v="3"/>
    <x v="62"/>
    <x v="1"/>
    <x v="1"/>
    <s v="2. No"/>
    <x v="1"/>
    <x v="0"/>
    <x v="0"/>
  </r>
  <r>
    <x v="320"/>
    <d v="2025-09-25T17:41:05"/>
    <d v="2025-09-25T17:43:52"/>
    <s v="anonymous"/>
    <m/>
    <m/>
    <s v="monroymontoyadaniela@gmail.com"/>
    <x v="0"/>
    <x v="0"/>
    <s v="2. Cédula de ciudadanía"/>
    <x v="0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2"/>
    <x v="0"/>
    <x v="0"/>
    <x v="4"/>
    <x v="7"/>
    <x v="5"/>
    <x v="0"/>
    <s v="1. Si"/>
    <x v="0"/>
    <x v="5"/>
    <x v="5"/>
  </r>
  <r>
    <x v="321"/>
    <d v="2025-09-25T17:42:54"/>
    <d v="2025-09-25T17:44:31"/>
    <s v="anonymous"/>
    <m/>
    <m/>
    <s v="jatsa636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1"/>
    <x v="1"/>
  </r>
  <r>
    <x v="322"/>
    <d v="2025-09-25T17:43:03"/>
    <d v="2025-09-25T17:47:11"/>
    <s v="anonymous"/>
    <m/>
    <m/>
    <s v="diegoalejandroparrarosas@gmail.com"/>
    <x v="0"/>
    <x v="0"/>
    <s v="2. Cédula de ciudadanía"/>
    <x v="0"/>
    <x v="0"/>
    <x v="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35"/>
    <x v="5"/>
    <x v="3"/>
    <x v="27"/>
    <x v="1"/>
    <x v="6"/>
    <x v="2"/>
    <x v="0"/>
    <x v="0"/>
    <x v="2"/>
    <x v="1"/>
    <x v="2"/>
    <x v="0"/>
    <x v="4"/>
    <x v="63"/>
    <x v="19"/>
    <x v="0"/>
    <s v="1. Si"/>
    <x v="4"/>
    <x v="5"/>
    <x v="5"/>
  </r>
  <r>
    <x v="323"/>
    <d v="2025-09-25T17:46:08"/>
    <d v="2025-09-25T17:49:49"/>
    <s v="anonymous"/>
    <m/>
    <m/>
    <s v="danidkarol964@gmail.com"/>
    <x v="0"/>
    <x v="0"/>
    <s v="2. Cédula de ciudadanía"/>
    <x v="0"/>
    <x v="4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51"/>
    <x v="5"/>
    <x v="1"/>
    <x v="8"/>
    <x v="0"/>
    <x v="0"/>
    <x v="0"/>
    <x v="0"/>
    <x v="1"/>
    <x v="1"/>
    <x v="2"/>
    <x v="3"/>
    <x v="0"/>
    <x v="1"/>
    <x v="18"/>
    <x v="12"/>
    <x v="0"/>
    <s v="1. Si"/>
    <x v="0"/>
    <x v="12"/>
    <x v="8"/>
  </r>
  <r>
    <x v="324"/>
    <d v="2025-09-25T17:44:54"/>
    <d v="2025-09-25T17:50:35"/>
    <s v="anonymous"/>
    <m/>
    <m/>
    <s v="marcelamorenor@outlook.com"/>
    <x v="0"/>
    <x v="1"/>
    <s v="2. Cédula de ciudadanía"/>
    <x v="0"/>
    <x v="12"/>
    <x v="2"/>
    <x v="110"/>
    <m/>
    <m/>
    <m/>
    <m/>
    <m/>
    <s v="Duitam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0"/>
    <x v="7"/>
    <x v="0"/>
    <x v="0"/>
    <x v="0"/>
    <x v="0"/>
    <x v="2"/>
    <x v="1"/>
    <x v="2"/>
    <x v="0"/>
    <x v="0"/>
    <x v="0"/>
    <x v="64"/>
    <x v="22"/>
    <x v="0"/>
    <s v="1. Si"/>
    <x v="0"/>
    <x v="0"/>
    <x v="0"/>
  </r>
  <r>
    <x v="325"/>
    <d v="2025-09-25T17:41:50"/>
    <d v="2025-09-25T17:51:29"/>
    <s v="anonymous"/>
    <m/>
    <m/>
    <s v="jeronimozuletacal08@gmail.com"/>
    <x v="0"/>
    <x v="3"/>
    <s v="2. Cédula de ciudadanía"/>
    <x v="0"/>
    <x v="29"/>
    <x v="2"/>
    <x v="111"/>
    <m/>
    <m/>
    <m/>
    <m/>
    <m/>
    <m/>
    <m/>
    <m/>
    <m/>
    <m/>
    <s v="La Paz"/>
    <m/>
    <m/>
    <m/>
    <m/>
    <m/>
    <m/>
    <m/>
    <m/>
    <m/>
    <m/>
    <m/>
    <m/>
    <m/>
    <m/>
    <m/>
    <m/>
    <m/>
    <m/>
    <m/>
    <m/>
    <m/>
    <x v="0"/>
    <x v="3"/>
    <x v="22"/>
    <x v="4"/>
    <x v="3"/>
    <x v="28"/>
    <x v="0"/>
    <x v="0"/>
    <x v="0"/>
    <x v="0"/>
    <x v="2"/>
    <x v="1"/>
    <x v="2"/>
    <x v="0"/>
    <x v="0"/>
    <x v="4"/>
    <x v="65"/>
    <x v="15"/>
    <x v="0"/>
    <s v="1. Si"/>
    <x v="3"/>
    <x v="0"/>
    <x v="0"/>
  </r>
  <r>
    <x v="326"/>
    <d v="2025-09-25T17:49:33"/>
    <d v="2025-09-25T17:51:50"/>
    <s v="anonymous"/>
    <m/>
    <m/>
    <s v="alirojas.dylan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12"/>
    <x v="4"/>
    <x v="3"/>
    <x v="1"/>
    <x v="2"/>
    <x v="0"/>
    <x v="0"/>
    <x v="0"/>
    <x v="1"/>
    <x v="1"/>
    <x v="2"/>
    <x v="0"/>
    <x v="0"/>
    <x v="5"/>
    <x v="18"/>
    <x v="12"/>
    <x v="1"/>
    <s v="1. Si"/>
    <x v="0"/>
    <x v="3"/>
    <x v="3"/>
  </r>
  <r>
    <x v="327"/>
    <d v="2025-09-25T17:51:42"/>
    <d v="2025-09-25T17:56:07"/>
    <s v="anonymous"/>
    <m/>
    <m/>
    <s v="holver17@hotmail.com"/>
    <x v="0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28"/>
    <x v="0"/>
    <x v="2"/>
    <x v="29"/>
    <x v="1"/>
    <x v="5"/>
    <x v="2"/>
    <x v="0"/>
    <x v="2"/>
    <x v="1"/>
    <x v="1"/>
    <x v="0"/>
    <x v="0"/>
    <x v="4"/>
    <x v="0"/>
    <x v="0"/>
    <x v="0"/>
    <s v="1. Si"/>
    <x v="0"/>
    <x v="3"/>
    <x v="3"/>
  </r>
  <r>
    <x v="328"/>
    <d v="2025-09-25T17:53:27"/>
    <d v="2025-09-25T17:56:26"/>
    <s v="anonymous"/>
    <m/>
    <m/>
    <s v="ALEJANDRAROMOB45@GMAIL.COM"/>
    <x v="0"/>
    <x v="1"/>
    <s v="2. Cédula de ciudadanía"/>
    <x v="0"/>
    <x v="5"/>
    <x v="2"/>
    <x v="112"/>
    <m/>
    <m/>
    <m/>
    <m/>
    <m/>
    <m/>
    <m/>
    <m/>
    <m/>
    <m/>
    <m/>
    <m/>
    <m/>
    <m/>
    <m/>
    <m/>
    <m/>
    <m/>
    <m/>
    <m/>
    <s v="Iles"/>
    <m/>
    <m/>
    <m/>
    <m/>
    <m/>
    <m/>
    <m/>
    <m/>
    <m/>
    <m/>
    <m/>
    <x v="3"/>
    <x v="3"/>
    <x v="21"/>
    <x v="5"/>
    <x v="3"/>
    <x v="1"/>
    <x v="0"/>
    <x v="0"/>
    <x v="0"/>
    <x v="0"/>
    <x v="2"/>
    <x v="1"/>
    <x v="2"/>
    <x v="0"/>
    <x v="0"/>
    <x v="4"/>
    <x v="0"/>
    <x v="0"/>
    <x v="1"/>
    <s v="1. Si"/>
    <x v="2"/>
    <x v="0"/>
    <x v="0"/>
  </r>
  <r>
    <x v="329"/>
    <d v="2025-09-25T17:34:21"/>
    <d v="2025-09-25T18:03:18"/>
    <s v="anonymous"/>
    <m/>
    <m/>
    <s v="ana-1901@hotmail.es"/>
    <x v="0"/>
    <x v="0"/>
    <s v="2. Cédula de ciudadanía"/>
    <x v="0"/>
    <x v="1"/>
    <x v="2"/>
    <x v="113"/>
    <m/>
    <m/>
    <m/>
    <m/>
    <m/>
    <m/>
    <m/>
    <m/>
    <m/>
    <m/>
    <m/>
    <m/>
    <m/>
    <s v="Chía"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1"/>
    <x v="22"/>
    <x v="0"/>
    <x v="0"/>
    <s v="1. Si"/>
    <x v="0"/>
    <x v="34"/>
    <x v="2"/>
  </r>
  <r>
    <x v="330"/>
    <d v="2025-09-25T18:02:49"/>
    <d v="2025-09-25T18:06:31"/>
    <s v="anonymous"/>
    <m/>
    <m/>
    <s v="isazaalbany@gmail.com"/>
    <x v="0"/>
    <x v="0"/>
    <s v="1. Tarjeta de identidad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0"/>
    <x v="5"/>
    <x v="3"/>
    <x v="7"/>
    <x v="0"/>
    <x v="0"/>
    <x v="0"/>
    <x v="0"/>
    <x v="1"/>
    <x v="1"/>
    <x v="2"/>
    <x v="0"/>
    <x v="0"/>
    <x v="3"/>
    <x v="7"/>
    <x v="5"/>
    <x v="0"/>
    <s v="1. Si"/>
    <x v="0"/>
    <x v="3"/>
    <x v="3"/>
  </r>
  <r>
    <x v="331"/>
    <d v="2025-09-25T18:03:33"/>
    <d v="2025-09-25T18:07:52"/>
    <s v="anonymous"/>
    <m/>
    <m/>
    <s v="blaes818@gmail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2"/>
    <x v="2"/>
    <x v="52"/>
    <x v="1"/>
    <x v="3"/>
    <x v="2"/>
    <x v="2"/>
    <x v="0"/>
    <x v="0"/>
    <x v="0"/>
    <x v="1"/>
    <x v="1"/>
    <x v="2"/>
    <x v="0"/>
    <x v="0"/>
    <x v="1"/>
    <x v="66"/>
    <x v="13"/>
    <x v="0"/>
    <s v="1. Si"/>
    <x v="1"/>
    <x v="1"/>
    <x v="1"/>
  </r>
  <r>
    <x v="332"/>
    <d v="2025-09-25T18:00:24"/>
    <d v="2025-09-25T18:07:52"/>
    <s v="anonymous"/>
    <m/>
    <m/>
    <s v="luamsoan@yahoo.es"/>
    <x v="0"/>
    <x v="0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0"/>
    <x v="3"/>
    <x v="1"/>
    <x v="0"/>
    <x v="2"/>
    <x v="0"/>
    <x v="0"/>
    <x v="0"/>
    <x v="0"/>
    <x v="2"/>
    <x v="1"/>
    <x v="2"/>
    <x v="0"/>
    <x v="0"/>
    <x v="0"/>
    <x v="3"/>
    <x v="2"/>
    <x v="0"/>
    <s v="1. Si"/>
    <x v="0"/>
    <x v="1"/>
    <x v="1"/>
  </r>
  <r>
    <x v="333"/>
    <d v="2025-09-25T17:47:24"/>
    <d v="2025-09-25T18:17:14"/>
    <s v="anonymous"/>
    <m/>
    <m/>
    <s v="carloshumberto9002@hotmail.com"/>
    <x v="0"/>
    <x v="1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0"/>
    <x v="0"/>
    <x v="0"/>
    <x v="2"/>
    <x v="1"/>
    <x v="1"/>
    <x v="1"/>
    <x v="2"/>
    <x v="0"/>
    <x v="2"/>
    <x v="1"/>
    <x v="1"/>
    <x v="0"/>
    <x v="0"/>
    <x v="6"/>
    <x v="23"/>
    <x v="3"/>
    <x v="0"/>
    <s v="1. Si"/>
    <x v="1"/>
    <x v="3"/>
    <x v="3"/>
  </r>
  <r>
    <x v="334"/>
    <d v="2025-09-25T18:17:15"/>
    <d v="2025-09-25T18:22:36"/>
    <s v="anonymous"/>
    <m/>
    <m/>
    <s v="anamarcelaharrietaponton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2"/>
    <x v="0"/>
    <x v="0"/>
    <x v="3"/>
    <x v="7"/>
    <x v="5"/>
    <x v="0"/>
    <s v="1. Si"/>
    <x v="1"/>
    <x v="0"/>
    <x v="0"/>
  </r>
  <r>
    <x v="335"/>
    <d v="2025-09-25T17:20:40"/>
    <d v="2025-09-25T18:22:37"/>
    <s v="anonymous"/>
    <m/>
    <m/>
    <s v="claudiaines.baquero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7"/>
    <x v="2"/>
    <x v="0"/>
    <x v="1"/>
    <x v="0"/>
    <x v="0"/>
    <x v="0"/>
    <x v="0"/>
    <x v="2"/>
    <x v="1"/>
    <x v="2"/>
    <x v="0"/>
    <x v="0"/>
    <x v="4"/>
    <x v="67"/>
    <x v="9"/>
    <x v="0"/>
    <s v="1. Si"/>
    <x v="0"/>
    <x v="0"/>
    <x v="0"/>
  </r>
  <r>
    <x v="336"/>
    <d v="2025-09-25T18:27:06"/>
    <d v="2025-09-25T18:31:31"/>
    <s v="anonymous"/>
    <m/>
    <m/>
    <s v="gerenteoperaciones@dispacsaesp.com"/>
    <x v="0"/>
    <x v="7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2"/>
    <x v="1"/>
    <x v="27"/>
    <x v="2"/>
    <x v="1"/>
    <x v="7"/>
    <x v="1"/>
    <x v="5"/>
    <x v="2"/>
    <x v="0"/>
    <x v="2"/>
    <x v="1"/>
    <x v="1"/>
    <x v="0"/>
    <x v="0"/>
    <x v="6"/>
    <x v="0"/>
    <x v="0"/>
    <x v="0"/>
    <s v="1. Si"/>
    <x v="4"/>
    <x v="0"/>
    <x v="0"/>
  </r>
  <r>
    <x v="337"/>
    <d v="2025-09-25T18:26:17"/>
    <d v="2025-09-25T18:34:02"/>
    <s v="anonymous"/>
    <m/>
    <m/>
    <s v="ca491659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3"/>
    <x v="12"/>
    <x v="4"/>
    <x v="3"/>
    <x v="30"/>
    <x v="0"/>
    <x v="0"/>
    <x v="0"/>
    <x v="0"/>
    <x v="0"/>
    <x v="0"/>
    <x v="1"/>
    <x v="4"/>
    <x v="2"/>
    <x v="5"/>
    <x v="7"/>
    <x v="5"/>
    <x v="2"/>
    <s v="2. No"/>
    <x v="1"/>
    <x v="12"/>
    <x v="8"/>
  </r>
  <r>
    <x v="338"/>
    <d v="2025-09-25T18:48:47"/>
    <d v="2025-09-25T18:52:14"/>
    <s v="anonymous"/>
    <m/>
    <m/>
    <s v="andreacgarzonj@gmail.com"/>
    <x v="0"/>
    <x v="1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0"/>
    <x v="5"/>
    <x v="3"/>
    <x v="1"/>
    <x v="0"/>
    <x v="0"/>
    <x v="0"/>
    <x v="0"/>
    <x v="2"/>
    <x v="1"/>
    <x v="2"/>
    <x v="0"/>
    <x v="0"/>
    <x v="3"/>
    <x v="12"/>
    <x v="8"/>
    <x v="0"/>
    <s v="1. Si"/>
    <x v="1"/>
    <x v="0"/>
    <x v="0"/>
  </r>
  <r>
    <x v="339"/>
    <d v="2025-09-25T18:55:50"/>
    <d v="2025-09-25T18:59:21"/>
    <s v="anonymous"/>
    <m/>
    <m/>
    <s v="Tefyfuentes40@gmail.com"/>
    <x v="0"/>
    <x v="1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1"/>
    <x v="39"/>
    <x v="4"/>
    <x v="3"/>
    <x v="3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340"/>
    <d v="2025-09-25T18:56:55"/>
    <d v="2025-09-25T18:59:20"/>
    <s v="anonymous"/>
    <m/>
    <m/>
    <s v="nataliapmartinez24@gmail.com"/>
    <x v="0"/>
    <x v="1"/>
    <s v="2. Cédula de ciudadanía"/>
    <x v="0"/>
    <x v="26"/>
    <x v="2"/>
    <x v="114"/>
    <m/>
    <m/>
    <m/>
    <m/>
    <m/>
    <m/>
    <m/>
    <m/>
    <m/>
    <m/>
    <m/>
    <m/>
    <m/>
    <m/>
    <m/>
    <m/>
    <m/>
    <m/>
    <m/>
    <m/>
    <m/>
    <m/>
    <m/>
    <s v="Quimbaya"/>
    <m/>
    <m/>
    <m/>
    <m/>
    <m/>
    <m/>
    <m/>
    <m/>
    <x v="0"/>
    <x v="2"/>
    <x v="54"/>
    <x v="4"/>
    <x v="3"/>
    <x v="1"/>
    <x v="0"/>
    <x v="0"/>
    <x v="0"/>
    <x v="0"/>
    <x v="2"/>
    <x v="1"/>
    <x v="2"/>
    <x v="2"/>
    <x v="0"/>
    <x v="4"/>
    <x v="0"/>
    <x v="0"/>
    <x v="0"/>
    <s v="1. Si"/>
    <x v="1"/>
    <x v="0"/>
    <x v="0"/>
  </r>
  <r>
    <x v="341"/>
    <d v="2025-09-25T19:00:20"/>
    <d v="2025-09-25T19:03:38"/>
    <s v="anonymous"/>
    <m/>
    <m/>
    <s v="dennisnaranjov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51"/>
    <x v="5"/>
    <x v="3"/>
    <x v="1"/>
    <x v="0"/>
    <x v="0"/>
    <x v="0"/>
    <x v="0"/>
    <x v="0"/>
    <x v="2"/>
    <x v="7"/>
    <x v="8"/>
    <x v="0"/>
    <x v="2"/>
    <x v="14"/>
    <x v="10"/>
    <x v="0"/>
    <s v="1. Si"/>
    <x v="3"/>
    <x v="0"/>
    <x v="0"/>
  </r>
  <r>
    <x v="342"/>
    <d v="2025-09-25T18:52:11"/>
    <d v="2025-09-25T19:04:19"/>
    <s v="anonymous"/>
    <m/>
    <m/>
    <s v="jaimemahecha@outlook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15"/>
    <x v="2"/>
    <x v="1"/>
    <x v="2"/>
    <x v="0"/>
    <x v="0"/>
    <x v="0"/>
    <x v="0"/>
    <x v="0"/>
    <x v="2"/>
    <x v="1"/>
    <x v="0"/>
    <x v="0"/>
    <x v="3"/>
    <x v="3"/>
    <x v="2"/>
    <x v="0"/>
    <s v="1. Si"/>
    <x v="1"/>
    <x v="0"/>
    <x v="0"/>
  </r>
  <r>
    <x v="343"/>
    <d v="2025-09-25T19:30:28"/>
    <d v="2025-09-25T19:33:15"/>
    <s v="anonymous"/>
    <m/>
    <m/>
    <s v="dlosada003@gmail.com"/>
    <x v="0"/>
    <x v="1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3"/>
    <x v="1"/>
    <x v="0"/>
    <x v="0"/>
    <x v="0"/>
    <x v="0"/>
    <x v="2"/>
    <x v="1"/>
    <x v="1"/>
    <x v="0"/>
    <x v="0"/>
    <x v="4"/>
    <x v="0"/>
    <x v="0"/>
    <x v="0"/>
    <s v="1. Si"/>
    <x v="1"/>
    <x v="3"/>
    <x v="3"/>
  </r>
  <r>
    <x v="344"/>
    <d v="2025-09-25T19:36:21"/>
    <d v="2025-09-25T19:41:23"/>
    <s v="anonymous"/>
    <m/>
    <m/>
    <s v="derly.vergara@disfarma.com.co"/>
    <x v="0"/>
    <x v="0"/>
    <s v="2. Cédula de ciudadanía"/>
    <x v="0"/>
    <x v="1"/>
    <x v="2"/>
    <x v="115"/>
    <m/>
    <m/>
    <m/>
    <m/>
    <m/>
    <m/>
    <m/>
    <m/>
    <m/>
    <m/>
    <m/>
    <m/>
    <m/>
    <s v="La Calera"/>
    <m/>
    <m/>
    <m/>
    <m/>
    <m/>
    <m/>
    <m/>
    <m/>
    <m/>
    <m/>
    <m/>
    <m/>
    <m/>
    <m/>
    <m/>
    <m/>
    <m/>
    <m/>
    <x v="3"/>
    <x v="0"/>
    <x v="36"/>
    <x v="4"/>
    <x v="1"/>
    <x v="3"/>
    <x v="0"/>
    <x v="0"/>
    <x v="0"/>
    <x v="0"/>
    <x v="2"/>
    <x v="1"/>
    <x v="2"/>
    <x v="4"/>
    <x v="0"/>
    <x v="3"/>
    <x v="0"/>
    <x v="0"/>
    <x v="1"/>
    <s v="1. Si"/>
    <x v="1"/>
    <x v="3"/>
    <x v="3"/>
  </r>
  <r>
    <x v="345"/>
    <d v="2025-09-25T19:10:00"/>
    <d v="2025-09-25T19:46:03"/>
    <s v="anonymous"/>
    <m/>
    <m/>
    <s v="Nerisbriceno30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50"/>
    <x v="5"/>
    <x v="3"/>
    <x v="32"/>
    <x v="0"/>
    <x v="0"/>
    <x v="0"/>
    <x v="0"/>
    <x v="2"/>
    <x v="1"/>
    <x v="2"/>
    <x v="4"/>
    <x v="0"/>
    <x v="3"/>
    <x v="68"/>
    <x v="0"/>
    <x v="1"/>
    <s v="1. Si"/>
    <x v="0"/>
    <x v="35"/>
    <x v="6"/>
  </r>
  <r>
    <x v="346"/>
    <d v="2025-09-25T19:55:06"/>
    <d v="2025-09-25T20:05:39"/>
    <s v="anonymous"/>
    <m/>
    <m/>
    <s v="ayafisioterapeuta@gmail.com"/>
    <x v="0"/>
    <x v="0"/>
    <s v="2. Cédula de ciudadanía"/>
    <x v="0"/>
    <x v="8"/>
    <x v="2"/>
    <x v="116"/>
    <m/>
    <m/>
    <m/>
    <m/>
    <m/>
    <m/>
    <m/>
    <m/>
    <m/>
    <m/>
    <m/>
    <m/>
    <m/>
    <m/>
    <m/>
    <m/>
    <m/>
    <m/>
    <m/>
    <m/>
    <m/>
    <m/>
    <m/>
    <m/>
    <m/>
    <m/>
    <m/>
    <m/>
    <m/>
    <s v="Buenaventura"/>
    <m/>
    <m/>
    <x v="0"/>
    <x v="3"/>
    <x v="31"/>
    <x v="4"/>
    <x v="3"/>
    <x v="33"/>
    <x v="1"/>
    <x v="5"/>
    <x v="2"/>
    <x v="0"/>
    <x v="2"/>
    <x v="1"/>
    <x v="2"/>
    <x v="0"/>
    <x v="0"/>
    <x v="0"/>
    <x v="8"/>
    <x v="1"/>
    <x v="0"/>
    <s v="1. Si"/>
    <x v="0"/>
    <x v="0"/>
    <x v="0"/>
  </r>
  <r>
    <x v="347"/>
    <d v="2025-09-25T20:04:11"/>
    <d v="2025-09-25T20:06:54"/>
    <s v="anonymous"/>
    <m/>
    <m/>
    <s v="Linaresd8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2"/>
    <x v="4"/>
    <x v="3"/>
    <x v="34"/>
    <x v="0"/>
    <x v="0"/>
    <x v="0"/>
    <x v="0"/>
    <x v="0"/>
    <x v="6"/>
    <x v="1"/>
    <x v="0"/>
    <x v="0"/>
    <x v="0"/>
    <x v="3"/>
    <x v="2"/>
    <x v="0"/>
    <s v="1. Si"/>
    <x v="0"/>
    <x v="1"/>
    <x v="1"/>
  </r>
  <r>
    <x v="348"/>
    <d v="2025-09-25T20:00:24"/>
    <d v="2025-09-25T20:08:46"/>
    <s v="anonymous"/>
    <m/>
    <m/>
    <s v="caechavarria44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31"/>
    <x v="4"/>
    <x v="3"/>
    <x v="1"/>
    <x v="0"/>
    <x v="0"/>
    <x v="0"/>
    <x v="0"/>
    <x v="0"/>
    <x v="2"/>
    <x v="1"/>
    <x v="0"/>
    <x v="0"/>
    <x v="1"/>
    <x v="7"/>
    <x v="5"/>
    <x v="0"/>
    <s v="1. Si"/>
    <x v="3"/>
    <x v="5"/>
    <x v="5"/>
  </r>
  <r>
    <x v="349"/>
    <d v="2025-09-25T20:13:56"/>
    <d v="2025-09-25T20:16:40"/>
    <s v="anonymous"/>
    <m/>
    <m/>
    <s v="echguz@hotmail.com"/>
    <x v="0"/>
    <x v="0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2"/>
    <x v="4"/>
    <x v="0"/>
    <x v="2"/>
    <x v="1"/>
    <x v="0"/>
    <x v="0"/>
    <x v="0"/>
    <x v="0"/>
    <x v="2"/>
    <x v="1"/>
    <x v="2"/>
    <x v="0"/>
    <x v="0"/>
    <x v="1"/>
    <x v="0"/>
    <x v="0"/>
    <x v="0"/>
    <s v="1. Si"/>
    <x v="1"/>
    <x v="5"/>
    <x v="5"/>
  </r>
  <r>
    <x v="350"/>
    <d v="2025-09-25T20:14:22"/>
    <d v="2025-09-25T20:19:36"/>
    <s v="anonymous"/>
    <m/>
    <m/>
    <s v="petanoarrieta@gmail.com"/>
    <x v="0"/>
    <x v="0"/>
    <s v="2. Cédula de ciudadanía"/>
    <x v="0"/>
    <x v="4"/>
    <x v="2"/>
    <x v="117"/>
    <m/>
    <m/>
    <m/>
    <m/>
    <m/>
    <m/>
    <m/>
    <m/>
    <m/>
    <m/>
    <m/>
    <m/>
    <m/>
    <m/>
    <m/>
    <m/>
    <m/>
    <s v="Barrancas"/>
    <m/>
    <m/>
    <m/>
    <m/>
    <m/>
    <m/>
    <m/>
    <m/>
    <m/>
    <m/>
    <m/>
    <m/>
    <m/>
    <m/>
    <x v="3"/>
    <x v="3"/>
    <x v="45"/>
    <x v="4"/>
    <x v="2"/>
    <x v="3"/>
    <x v="1"/>
    <x v="1"/>
    <x v="2"/>
    <x v="0"/>
    <x v="2"/>
    <x v="1"/>
    <x v="1"/>
    <x v="0"/>
    <x v="0"/>
    <x v="1"/>
    <x v="69"/>
    <x v="1"/>
    <x v="0"/>
    <s v="1. Si"/>
    <x v="0"/>
    <x v="0"/>
    <x v="0"/>
  </r>
  <r>
    <x v="351"/>
    <d v="2025-09-25T20:19:07"/>
    <d v="2025-09-25T20:21:52"/>
    <s v="anonymous"/>
    <m/>
    <m/>
    <s v="castoalejandro5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2"/>
    <x v="4"/>
    <x v="3"/>
    <x v="1"/>
    <x v="0"/>
    <x v="0"/>
    <x v="0"/>
    <x v="0"/>
    <x v="2"/>
    <x v="1"/>
    <x v="1"/>
    <x v="0"/>
    <x v="0"/>
    <x v="4"/>
    <x v="8"/>
    <x v="1"/>
    <x v="0"/>
    <s v="1. Si"/>
    <x v="0"/>
    <x v="3"/>
    <x v="3"/>
  </r>
  <r>
    <x v="352"/>
    <d v="2025-09-25T20:19:43"/>
    <d v="2025-09-25T20:23:08"/>
    <s v="anonymous"/>
    <m/>
    <m/>
    <s v="castrod.qf@gmail.com"/>
    <x v="0"/>
    <x v="7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0"/>
    <x v="17"/>
    <x v="0"/>
    <x v="1"/>
    <x v="1"/>
    <x v="0"/>
    <x v="0"/>
    <x v="0"/>
    <x v="0"/>
    <x v="2"/>
    <x v="1"/>
    <x v="1"/>
    <x v="0"/>
    <x v="0"/>
    <x v="4"/>
    <x v="0"/>
    <x v="0"/>
    <x v="0"/>
    <s v="1. Si"/>
    <x v="1"/>
    <x v="1"/>
    <x v="1"/>
  </r>
  <r>
    <x v="353"/>
    <d v="2025-09-25T20:42:44"/>
    <d v="2025-09-25T20:45:44"/>
    <s v="anonymous"/>
    <m/>
    <m/>
    <s v="silveraangelli31@gmail.com"/>
    <x v="0"/>
    <x v="0"/>
    <s v="2. Cédula de ciudadanía"/>
    <x v="0"/>
    <x v="6"/>
    <x v="2"/>
    <x v="118"/>
    <m/>
    <m/>
    <m/>
    <s v="Malambo"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40"/>
    <x v="5"/>
    <x v="1"/>
    <x v="31"/>
    <x v="0"/>
    <x v="0"/>
    <x v="0"/>
    <x v="0"/>
    <x v="2"/>
    <x v="1"/>
    <x v="2"/>
    <x v="0"/>
    <x v="0"/>
    <x v="4"/>
    <x v="7"/>
    <x v="5"/>
    <x v="0"/>
    <s v="1. Si"/>
    <x v="3"/>
    <x v="3"/>
    <x v="3"/>
  </r>
  <r>
    <x v="354"/>
    <d v="2025-09-25T20:52:51"/>
    <d v="2025-09-25T20:59:24"/>
    <s v="anonymous"/>
    <m/>
    <m/>
    <s v="Clorenazm03@gmail.com"/>
    <x v="0"/>
    <x v="3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28"/>
    <x v="0"/>
    <x v="1"/>
    <x v="7"/>
    <x v="0"/>
    <x v="0"/>
    <x v="0"/>
    <x v="0"/>
    <x v="0"/>
    <x v="0"/>
    <x v="2"/>
    <x v="0"/>
    <x v="0"/>
    <x v="3"/>
    <x v="0"/>
    <x v="0"/>
    <x v="0"/>
    <s v="1. Si"/>
    <x v="1"/>
    <x v="1"/>
    <x v="1"/>
  </r>
  <r>
    <x v="355"/>
    <d v="2025-09-25T21:01:31"/>
    <d v="2025-09-25T21:05:08"/>
    <s v="anonymous"/>
    <m/>
    <m/>
    <s v="coralmartinezbetty@yahoo.com"/>
    <x v="0"/>
    <x v="2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4"/>
    <x v="1"/>
    <x v="2"/>
    <x v="1"/>
    <x v="0"/>
    <x v="0"/>
    <x v="0"/>
    <x v="0"/>
    <x v="2"/>
    <x v="1"/>
    <x v="2"/>
    <x v="0"/>
    <x v="0"/>
    <x v="0"/>
    <x v="0"/>
    <x v="0"/>
    <x v="0"/>
    <s v="1. Si"/>
    <x v="2"/>
    <x v="3"/>
    <x v="3"/>
  </r>
  <r>
    <x v="356"/>
    <d v="2025-09-25T21:19:33"/>
    <d v="2025-09-25T21:26:01"/>
    <s v="anonymous"/>
    <m/>
    <m/>
    <s v="cesarpedroza2003@gmail.com"/>
    <x v="0"/>
    <x v="5"/>
    <s v="2. Cédula de ciudadanía"/>
    <x v="0"/>
    <x v="2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0"/>
    <x v="0"/>
    <x v="3"/>
    <x v="35"/>
    <x v="0"/>
    <x v="0"/>
    <x v="0"/>
    <x v="0"/>
    <x v="2"/>
    <x v="1"/>
    <x v="1"/>
    <x v="4"/>
    <x v="0"/>
    <x v="1"/>
    <x v="70"/>
    <x v="6"/>
    <x v="0"/>
    <s v="2. No"/>
    <x v="2"/>
    <x v="5"/>
    <x v="5"/>
  </r>
  <r>
    <x v="357"/>
    <d v="2025-09-25T21:30:58"/>
    <d v="2025-09-25T21:34:08"/>
    <s v="anonymous"/>
    <m/>
    <m/>
    <s v="adrianagarcia.romero@hotmail.com"/>
    <x v="0"/>
    <x v="1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17"/>
    <x v="0"/>
    <x v="0"/>
    <x v="1"/>
    <x v="0"/>
    <x v="0"/>
    <x v="0"/>
    <x v="0"/>
    <x v="2"/>
    <x v="1"/>
    <x v="2"/>
    <x v="0"/>
    <x v="0"/>
    <x v="0"/>
    <x v="71"/>
    <x v="23"/>
    <x v="0"/>
    <s v="1. Si"/>
    <x v="0"/>
    <x v="1"/>
    <x v="1"/>
  </r>
  <r>
    <x v="358"/>
    <d v="2025-09-25T21:38:52"/>
    <d v="2025-09-25T21:41:18"/>
    <s v="anonymous"/>
    <m/>
    <m/>
    <s v="carlos.bedoya063@hotmail.com"/>
    <x v="0"/>
    <x v="0"/>
    <s v="2. Cédula de ciudadanía"/>
    <x v="0"/>
    <x v="14"/>
    <x v="2"/>
    <x v="119"/>
    <m/>
    <m/>
    <m/>
    <m/>
    <m/>
    <m/>
    <m/>
    <m/>
    <m/>
    <m/>
    <m/>
    <m/>
    <m/>
    <m/>
    <m/>
    <m/>
    <m/>
    <m/>
    <m/>
    <m/>
    <m/>
    <m/>
    <m/>
    <m/>
    <s v="Santa Rosa de Cabal"/>
    <m/>
    <m/>
    <m/>
    <m/>
    <m/>
    <m/>
    <m/>
    <x v="0"/>
    <x v="1"/>
    <x v="27"/>
    <x v="2"/>
    <x v="0"/>
    <x v="1"/>
    <x v="0"/>
    <x v="0"/>
    <x v="0"/>
    <x v="0"/>
    <x v="2"/>
    <x v="1"/>
    <x v="1"/>
    <x v="0"/>
    <x v="0"/>
    <x v="4"/>
    <x v="7"/>
    <x v="5"/>
    <x v="0"/>
    <s v="1. Si"/>
    <x v="0"/>
    <x v="5"/>
    <x v="5"/>
  </r>
  <r>
    <x v="359"/>
    <d v="2025-09-25T21:47:01"/>
    <d v="2025-09-25T21:49:56"/>
    <s v="anonymous"/>
    <m/>
    <m/>
    <s v="andresperezcharris8@gmail.com"/>
    <x v="0"/>
    <x v="0"/>
    <s v="2. Cédula de ciudadanía"/>
    <x v="0"/>
    <x v="1"/>
    <x v="2"/>
    <x v="120"/>
    <m/>
    <m/>
    <m/>
    <m/>
    <m/>
    <m/>
    <m/>
    <m/>
    <m/>
    <m/>
    <m/>
    <m/>
    <m/>
    <s v="Facatativá"/>
    <m/>
    <m/>
    <m/>
    <m/>
    <m/>
    <m/>
    <m/>
    <m/>
    <m/>
    <m/>
    <m/>
    <m/>
    <m/>
    <m/>
    <m/>
    <m/>
    <m/>
    <m/>
    <x v="3"/>
    <x v="3"/>
    <x v="47"/>
    <x v="5"/>
    <x v="3"/>
    <x v="7"/>
    <x v="0"/>
    <x v="0"/>
    <x v="0"/>
    <x v="0"/>
    <x v="2"/>
    <x v="1"/>
    <x v="1"/>
    <x v="0"/>
    <x v="0"/>
    <x v="1"/>
    <x v="72"/>
    <x v="21"/>
    <x v="1"/>
    <s v="1. Si"/>
    <x v="4"/>
    <x v="3"/>
    <x v="3"/>
  </r>
  <r>
    <x v="360"/>
    <d v="2025-09-25T21:50:39"/>
    <d v="2025-09-25T21:54:49"/>
    <s v="anonymous"/>
    <m/>
    <m/>
    <s v="Trejoyecid@gmail.com"/>
    <x v="0"/>
    <x v="0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1"/>
    <x v="2"/>
    <x v="4"/>
    <x v="0"/>
    <x v="2"/>
    <x v="7"/>
    <x v="0"/>
    <x v="0"/>
    <x v="0"/>
    <x v="0"/>
    <x v="1"/>
    <x v="1"/>
    <x v="1"/>
    <x v="0"/>
    <x v="0"/>
    <x v="3"/>
    <x v="0"/>
    <x v="0"/>
    <x v="0"/>
    <s v="1. Si"/>
    <x v="4"/>
    <x v="0"/>
    <x v="0"/>
  </r>
  <r>
    <x v="361"/>
    <d v="2025-09-25T22:27:18"/>
    <d v="2025-09-25T22:31:50"/>
    <s v="anonymous"/>
    <m/>
    <m/>
    <s v="Hilarycampo239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55"/>
    <x v="3"/>
    <x v="3"/>
    <x v="8"/>
    <x v="0"/>
    <x v="0"/>
    <x v="0"/>
    <x v="0"/>
    <x v="0"/>
    <x v="6"/>
    <x v="2"/>
    <x v="0"/>
    <x v="0"/>
    <x v="8"/>
    <x v="73"/>
    <x v="7"/>
    <x v="1"/>
    <s v="2. No"/>
    <x v="2"/>
    <x v="1"/>
    <x v="1"/>
  </r>
  <r>
    <x v="362"/>
    <d v="2025-09-25T22:28:30"/>
    <d v="2025-09-25T22:34:23"/>
    <s v="anonymous"/>
    <m/>
    <m/>
    <s v="dclcallejas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48"/>
    <x v="5"/>
    <x v="3"/>
    <x v="4"/>
    <x v="0"/>
    <x v="0"/>
    <x v="0"/>
    <x v="0"/>
    <x v="0"/>
    <x v="6"/>
    <x v="7"/>
    <x v="2"/>
    <x v="0"/>
    <x v="4"/>
    <x v="74"/>
    <x v="21"/>
    <x v="0"/>
    <s v="1. Si"/>
    <x v="3"/>
    <x v="36"/>
    <x v="6"/>
  </r>
  <r>
    <x v="363"/>
    <d v="2025-09-25T23:10:11"/>
    <d v="2025-09-25T23:15:50"/>
    <s v="anonymous"/>
    <m/>
    <m/>
    <s v="alejarod028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1"/>
    <x v="3"/>
    <x v="48"/>
    <x v="5"/>
    <x v="3"/>
    <x v="8"/>
    <x v="0"/>
    <x v="0"/>
    <x v="0"/>
    <x v="0"/>
    <x v="2"/>
    <x v="1"/>
    <x v="2"/>
    <x v="0"/>
    <x v="0"/>
    <x v="3"/>
    <x v="10"/>
    <x v="7"/>
    <x v="0"/>
    <s v="1. Si"/>
    <x v="0"/>
    <x v="37"/>
    <x v="2"/>
  </r>
  <r>
    <x v="364"/>
    <d v="2025-09-26T02:24:49"/>
    <d v="2025-09-26T02:28:58"/>
    <s v="anonymous"/>
    <m/>
    <m/>
    <s v="foreroangie759@gmail.com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3"/>
    <x v="21"/>
    <x v="5"/>
    <x v="3"/>
    <x v="1"/>
    <x v="0"/>
    <x v="0"/>
    <x v="0"/>
    <x v="0"/>
    <x v="2"/>
    <x v="1"/>
    <x v="2"/>
    <x v="0"/>
    <x v="0"/>
    <x v="3"/>
    <x v="7"/>
    <x v="5"/>
    <x v="0"/>
    <s v="1. Si"/>
    <x v="0"/>
    <x v="1"/>
    <x v="1"/>
  </r>
  <r>
    <x v="365"/>
    <d v="2025-09-26T05:19:52"/>
    <d v="2025-09-26T05:24:03"/>
    <s v="anonymous"/>
    <m/>
    <m/>
    <s v="mariovaron5308@gmail.com"/>
    <x v="0"/>
    <x v="0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0"/>
    <x v="22"/>
    <x v="4"/>
    <x v="3"/>
    <x v="36"/>
    <x v="0"/>
    <x v="0"/>
    <x v="0"/>
    <x v="0"/>
    <x v="0"/>
    <x v="2"/>
    <x v="1"/>
    <x v="0"/>
    <x v="0"/>
    <x v="0"/>
    <x v="75"/>
    <x v="4"/>
    <x v="0"/>
    <s v="1. Si"/>
    <x v="4"/>
    <x v="0"/>
    <x v="0"/>
  </r>
  <r>
    <x v="366"/>
    <d v="2025-09-26T05:34:51"/>
    <d v="2025-09-26T05:39:55"/>
    <s v="anonymous"/>
    <m/>
    <m/>
    <s v="pradad8216@hotmail.com"/>
    <x v="0"/>
    <x v="7"/>
    <s v="2. Cédula de ciudadanía"/>
    <x v="0"/>
    <x v="6"/>
    <x v="2"/>
    <x v="118"/>
    <m/>
    <m/>
    <m/>
    <s v="Malambo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"/>
    <x v="0"/>
    <x v="2"/>
    <x v="37"/>
    <x v="0"/>
    <x v="0"/>
    <x v="0"/>
    <x v="0"/>
    <x v="2"/>
    <x v="1"/>
    <x v="1"/>
    <x v="0"/>
    <x v="0"/>
    <x v="2"/>
    <x v="0"/>
    <x v="0"/>
    <x v="0"/>
    <s v="1. Si"/>
    <x v="1"/>
    <x v="0"/>
    <x v="0"/>
  </r>
  <r>
    <x v="367"/>
    <d v="2025-09-26T06:25:32"/>
    <d v="2025-09-26T06:33:41"/>
    <s v="anonymous"/>
    <m/>
    <m/>
    <s v="djchaves1914@gmail.com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7"/>
    <x v="0"/>
    <x v="0"/>
    <x v="38"/>
    <x v="0"/>
    <x v="0"/>
    <x v="0"/>
    <x v="0"/>
    <x v="2"/>
    <x v="1"/>
    <x v="2"/>
    <x v="0"/>
    <x v="0"/>
    <x v="1"/>
    <x v="8"/>
    <x v="1"/>
    <x v="0"/>
    <s v="1. Si"/>
    <x v="0"/>
    <x v="38"/>
    <x v="10"/>
  </r>
  <r>
    <x v="368"/>
    <d v="2025-09-26T06:10:13"/>
    <d v="2025-09-26T07:01:13"/>
    <s v="anonymous"/>
    <m/>
    <m/>
    <s v="dermatoavanzada@gmail.com"/>
    <x v="0"/>
    <x v="1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28"/>
    <x v="0"/>
    <x v="2"/>
    <x v="2"/>
    <x v="0"/>
    <x v="0"/>
    <x v="0"/>
    <x v="0"/>
    <x v="2"/>
    <x v="1"/>
    <x v="1"/>
    <x v="0"/>
    <x v="0"/>
    <x v="4"/>
    <x v="8"/>
    <x v="1"/>
    <x v="0"/>
    <s v="1. Si"/>
    <x v="1"/>
    <x v="1"/>
    <x v="1"/>
  </r>
  <r>
    <x v="369"/>
    <d v="2025-09-26T07:08:12"/>
    <d v="2025-09-26T07:13:51"/>
    <s v="anonymous"/>
    <m/>
    <m/>
    <s v="Yensygu@hotmail.com"/>
    <x v="0"/>
    <x v="0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2"/>
    <x v="0"/>
    <x v="33"/>
    <x v="0"/>
    <x v="1"/>
    <x v="1"/>
    <x v="0"/>
    <x v="0"/>
    <x v="0"/>
    <x v="0"/>
    <x v="2"/>
    <x v="1"/>
    <x v="2"/>
    <x v="1"/>
    <x v="0"/>
    <x v="0"/>
    <x v="0"/>
    <x v="0"/>
    <x v="0"/>
    <s v="1. Si"/>
    <x v="0"/>
    <x v="3"/>
    <x v="3"/>
  </r>
  <r>
    <x v="370"/>
    <d v="2025-09-26T07:17:15"/>
    <d v="2025-09-26T07:20:01"/>
    <s v="anonymous"/>
    <m/>
    <m/>
    <s v="contactenos@concejotocancipa-cundinamarca.gov.co"/>
    <x v="0"/>
    <x v="1"/>
    <s v="2. Cédula de ciudadanía"/>
    <x v="0"/>
    <x v="1"/>
    <x v="2"/>
    <x v="121"/>
    <m/>
    <m/>
    <m/>
    <m/>
    <m/>
    <m/>
    <m/>
    <m/>
    <m/>
    <m/>
    <m/>
    <m/>
    <m/>
    <s v="Tocancipá"/>
    <m/>
    <m/>
    <m/>
    <m/>
    <m/>
    <m/>
    <m/>
    <m/>
    <m/>
    <m/>
    <m/>
    <m/>
    <m/>
    <m/>
    <m/>
    <m/>
    <m/>
    <m/>
    <x v="1"/>
    <x v="0"/>
    <x v="50"/>
    <x v="5"/>
    <x v="1"/>
    <x v="1"/>
    <x v="0"/>
    <x v="0"/>
    <x v="0"/>
    <x v="0"/>
    <x v="2"/>
    <x v="1"/>
    <x v="2"/>
    <x v="0"/>
    <x v="0"/>
    <x v="6"/>
    <x v="0"/>
    <x v="0"/>
    <x v="0"/>
    <s v="1. Si"/>
    <x v="3"/>
    <x v="3"/>
    <x v="3"/>
  </r>
  <r>
    <x v="371"/>
    <d v="2025-09-26T07:39:44"/>
    <d v="2025-09-26T07:42:16"/>
    <s v="anonymous"/>
    <m/>
    <m/>
    <s v="jennifer271416@gmail.com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0"/>
    <x v="2"/>
    <x v="49"/>
    <x v="3"/>
    <x v="3"/>
    <x v="1"/>
    <x v="0"/>
    <x v="0"/>
    <x v="0"/>
    <x v="0"/>
    <x v="2"/>
    <x v="1"/>
    <x v="2"/>
    <x v="0"/>
    <x v="0"/>
    <x v="3"/>
    <x v="12"/>
    <x v="8"/>
    <x v="0"/>
    <s v="1. Si"/>
    <x v="0"/>
    <x v="1"/>
    <x v="1"/>
  </r>
  <r>
    <x v="372"/>
    <d v="2025-09-26T07:38:44"/>
    <d v="2025-09-26T07:47:07"/>
    <s v="anonymous"/>
    <m/>
    <m/>
    <s v="marlen.bocanegra@comfenalco.com.co"/>
    <x v="0"/>
    <x v="7"/>
    <s v="2. Cédula de ciudadanía"/>
    <x v="2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5"/>
    <x v="37"/>
    <x v="0"/>
    <x v="1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373"/>
    <d v="2025-09-26T07:45:43"/>
    <d v="2025-09-26T07:49:52"/>
    <s v="anonymous"/>
    <m/>
    <m/>
    <s v="salud@acacias.gov.co"/>
    <x v="0"/>
    <x v="1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0"/>
    <x v="2"/>
    <x v="17"/>
    <x v="0"/>
    <x v="2"/>
    <x v="1"/>
    <x v="0"/>
    <x v="0"/>
    <x v="0"/>
    <x v="0"/>
    <x v="2"/>
    <x v="1"/>
    <x v="2"/>
    <x v="0"/>
    <x v="0"/>
    <x v="4"/>
    <x v="8"/>
    <x v="1"/>
    <x v="0"/>
    <s v="1. Si"/>
    <x v="0"/>
    <x v="3"/>
    <x v="3"/>
  </r>
  <r>
    <x v="374"/>
    <d v="2025-09-26T07:58:34"/>
    <d v="2025-09-26T08:06:16"/>
    <s v="anonymous"/>
    <m/>
    <m/>
    <s v="gerenterasam@gmail.com"/>
    <x v="0"/>
    <x v="3"/>
    <s v="2. Cédula de ciudadanía"/>
    <x v="0"/>
    <x v="2"/>
    <x v="2"/>
    <x v="123"/>
    <m/>
    <s v="Zaragoz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4"/>
    <x v="1"/>
    <x v="1"/>
    <x v="2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375"/>
    <d v="2025-09-26T08:01:10"/>
    <d v="2025-09-26T08:06:17"/>
    <s v="anonymous"/>
    <m/>
    <m/>
    <s v="karolainfernandez61@gmail.com"/>
    <x v="0"/>
    <x v="0"/>
    <s v="2. Cédula de ciudadanía"/>
    <x v="0"/>
    <x v="5"/>
    <x v="2"/>
    <x v="124"/>
    <m/>
    <m/>
    <m/>
    <m/>
    <m/>
    <m/>
    <m/>
    <m/>
    <m/>
    <m/>
    <m/>
    <m/>
    <m/>
    <m/>
    <m/>
    <m/>
    <m/>
    <m/>
    <m/>
    <m/>
    <s v="La Unión"/>
    <m/>
    <m/>
    <m/>
    <m/>
    <m/>
    <m/>
    <m/>
    <m/>
    <m/>
    <m/>
    <m/>
    <x v="0"/>
    <x v="3"/>
    <x v="28"/>
    <x v="0"/>
    <x v="2"/>
    <x v="1"/>
    <x v="0"/>
    <x v="0"/>
    <x v="0"/>
    <x v="0"/>
    <x v="2"/>
    <x v="1"/>
    <x v="2"/>
    <x v="0"/>
    <x v="0"/>
    <x v="0"/>
    <x v="72"/>
    <x v="21"/>
    <x v="0"/>
    <s v="1. Si"/>
    <x v="1"/>
    <x v="0"/>
    <x v="0"/>
  </r>
  <r>
    <x v="376"/>
    <d v="2025-09-26T08:04:48"/>
    <d v="2025-09-26T08:10:38"/>
    <s v="anonymous"/>
    <m/>
    <m/>
    <s v="politicas.puertosan@gmail.com"/>
    <x v="0"/>
    <x v="1"/>
    <s v="2. Cédula de ciudadanía"/>
    <x v="0"/>
    <x v="7"/>
    <x v="2"/>
    <x v="125"/>
    <m/>
    <m/>
    <m/>
    <m/>
    <m/>
    <m/>
    <m/>
    <m/>
    <m/>
    <m/>
    <m/>
    <m/>
    <m/>
    <m/>
    <m/>
    <m/>
    <m/>
    <m/>
    <m/>
    <m/>
    <m/>
    <s v="Puerto Santander"/>
    <m/>
    <m/>
    <m/>
    <m/>
    <m/>
    <m/>
    <m/>
    <m/>
    <m/>
    <m/>
    <x v="0"/>
    <x v="3"/>
    <x v="42"/>
    <x v="4"/>
    <x v="3"/>
    <x v="7"/>
    <x v="0"/>
    <x v="0"/>
    <x v="0"/>
    <x v="0"/>
    <x v="2"/>
    <x v="1"/>
    <x v="1"/>
    <x v="0"/>
    <x v="0"/>
    <x v="0"/>
    <x v="0"/>
    <x v="0"/>
    <x v="0"/>
    <s v="1. Si"/>
    <x v="3"/>
    <x v="3"/>
    <x v="3"/>
  </r>
  <r>
    <x v="377"/>
    <d v="2025-09-26T08:03:53"/>
    <d v="2025-09-26T08:11:40"/>
    <s v="anonymous"/>
    <m/>
    <m/>
    <s v="alexandercalderon595@gmail.com"/>
    <x v="0"/>
    <x v="0"/>
    <s v="2. Cédula de ciudadaní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6"/>
    <x v="4"/>
    <x v="3"/>
    <x v="39"/>
    <x v="0"/>
    <x v="0"/>
    <x v="0"/>
    <x v="0"/>
    <x v="0"/>
    <x v="2"/>
    <x v="1"/>
    <x v="2"/>
    <x v="0"/>
    <x v="1"/>
    <x v="7"/>
    <x v="5"/>
    <x v="1"/>
    <s v="2. No"/>
    <x v="3"/>
    <x v="0"/>
    <x v="0"/>
  </r>
  <r>
    <x v="378"/>
    <d v="2025-09-26T08:11:17"/>
    <d v="2025-09-26T08:16:50"/>
    <s v="anonymous"/>
    <m/>
    <m/>
    <s v="fpalaciot@meta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38"/>
    <x v="0"/>
    <x v="0"/>
    <x v="1"/>
    <x v="0"/>
    <x v="0"/>
    <x v="0"/>
    <x v="0"/>
    <x v="2"/>
    <x v="1"/>
    <x v="2"/>
    <x v="0"/>
    <x v="0"/>
    <x v="0"/>
    <x v="0"/>
    <x v="0"/>
    <x v="0"/>
    <s v="1. Si"/>
    <x v="4"/>
    <x v="39"/>
    <x v="9"/>
  </r>
  <r>
    <x v="379"/>
    <d v="2025-09-26T08:03:34"/>
    <d v="2025-09-26T08:17:17"/>
    <s v="anonymous"/>
    <m/>
    <m/>
    <s v="nicotrumpet1061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1"/>
    <x v="0"/>
    <x v="0"/>
    <x v="4"/>
    <x v="0"/>
    <x v="0"/>
    <x v="0"/>
    <s v="1. Si"/>
    <x v="4"/>
    <x v="5"/>
    <x v="5"/>
  </r>
  <r>
    <x v="380"/>
    <d v="2025-09-26T08:18:05"/>
    <d v="2025-09-26T08:22:54"/>
    <s v="anonymous"/>
    <m/>
    <m/>
    <s v="rocioestrada2010@hotmail.com"/>
    <x v="0"/>
    <x v="3"/>
    <s v="2. Cédula de ciudadanía"/>
    <x v="0"/>
    <x v="6"/>
    <x v="2"/>
    <x v="126"/>
    <m/>
    <m/>
    <m/>
    <s v="Soledad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"/>
    <x v="1"/>
    <x v="3"/>
    <x v="40"/>
    <x v="0"/>
    <x v="0"/>
    <x v="0"/>
    <x v="0"/>
    <x v="2"/>
    <x v="1"/>
    <x v="2"/>
    <x v="0"/>
    <x v="0"/>
    <x v="4"/>
    <x v="76"/>
    <x v="18"/>
    <x v="0"/>
    <s v="1. Si"/>
    <x v="4"/>
    <x v="12"/>
    <x v="8"/>
  </r>
  <r>
    <x v="381"/>
    <d v="2025-09-26T08:19:41"/>
    <d v="2025-09-26T08:26:04"/>
    <s v="anonymous"/>
    <m/>
    <m/>
    <s v="con_lei_to@hotmail.com"/>
    <x v="0"/>
    <x v="1"/>
    <s v="2. Cédula de ciudadanía"/>
    <x v="0"/>
    <x v="19"/>
    <x v="2"/>
    <x v="76"/>
    <m/>
    <m/>
    <m/>
    <m/>
    <m/>
    <m/>
    <m/>
    <m/>
    <m/>
    <m/>
    <m/>
    <m/>
    <m/>
    <m/>
    <m/>
    <m/>
    <m/>
    <m/>
    <m/>
    <m/>
    <m/>
    <m/>
    <m/>
    <m/>
    <m/>
    <m/>
    <s v="Málaga"/>
    <m/>
    <m/>
    <m/>
    <m/>
    <m/>
    <x v="0"/>
    <x v="2"/>
    <x v="38"/>
    <x v="0"/>
    <x v="3"/>
    <x v="1"/>
    <x v="0"/>
    <x v="0"/>
    <x v="0"/>
    <x v="0"/>
    <x v="2"/>
    <x v="1"/>
    <x v="2"/>
    <x v="0"/>
    <x v="0"/>
    <x v="0"/>
    <x v="77"/>
    <x v="9"/>
    <x v="0"/>
    <s v="1. Si"/>
    <x v="7"/>
    <x v="1"/>
    <x v="1"/>
  </r>
  <r>
    <x v="382"/>
    <d v="2025-09-25T17:27:44"/>
    <d v="2025-09-26T08:26:09"/>
    <s v="anonymous"/>
    <m/>
    <m/>
    <s v="crociodt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3"/>
    <x v="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383"/>
    <d v="2025-09-26T08:28:02"/>
    <d v="2025-09-26T08:30:52"/>
    <s v="anonymous"/>
    <m/>
    <m/>
    <s v="crociodt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0"/>
    <x v="2"/>
    <x v="1"/>
    <x v="0"/>
    <x v="0"/>
    <x v="1"/>
    <x v="10"/>
    <x v="7"/>
    <x v="0"/>
    <s v="1. Si"/>
    <x v="1"/>
    <x v="5"/>
    <x v="5"/>
  </r>
  <r>
    <x v="384"/>
    <d v="2025-09-26T08:27:07"/>
    <d v="2025-09-26T08:31:39"/>
    <s v="anonymous"/>
    <m/>
    <m/>
    <s v="leyda.perez10@sincelejoaprende.edu.co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4"/>
    <x v="0"/>
    <x v="2"/>
    <x v="1"/>
    <x v="1"/>
    <x v="3"/>
    <x v="2"/>
    <x v="0"/>
    <x v="2"/>
    <x v="1"/>
    <x v="2"/>
    <x v="0"/>
    <x v="0"/>
    <x v="0"/>
    <x v="16"/>
    <x v="8"/>
    <x v="0"/>
    <s v="1. Si"/>
    <x v="0"/>
    <x v="3"/>
    <x v="3"/>
  </r>
  <r>
    <x v="385"/>
    <d v="2025-09-26T08:28:04"/>
    <d v="2025-09-26T08:34:18"/>
    <s v="anonymous"/>
    <m/>
    <m/>
    <s v="farmaciaclinicacuabal@gmail.com"/>
    <x v="0"/>
    <x v="3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386"/>
    <d v="2025-09-26T08:29:47"/>
    <d v="2025-09-26T08:34:40"/>
    <s v="anonymous"/>
    <m/>
    <m/>
    <s v="elioibarra05@hotmail.com"/>
    <x v="0"/>
    <x v="1"/>
    <s v="2. Cédula de ciudadanía"/>
    <x v="0"/>
    <x v="3"/>
    <x v="2"/>
    <x v="127"/>
    <m/>
    <m/>
    <m/>
    <m/>
    <m/>
    <m/>
    <m/>
    <m/>
    <m/>
    <s v="Miranda"/>
    <m/>
    <m/>
    <m/>
    <m/>
    <m/>
    <m/>
    <m/>
    <m/>
    <m/>
    <m/>
    <m/>
    <m/>
    <m/>
    <m/>
    <m/>
    <m/>
    <m/>
    <m/>
    <m/>
    <m/>
    <m/>
    <m/>
    <x v="0"/>
    <x v="2"/>
    <x v="6"/>
    <x v="2"/>
    <x v="2"/>
    <x v="1"/>
    <x v="1"/>
    <x v="5"/>
    <x v="2"/>
    <x v="0"/>
    <x v="2"/>
    <x v="1"/>
    <x v="1"/>
    <x v="0"/>
    <x v="0"/>
    <x v="4"/>
    <x v="0"/>
    <x v="0"/>
    <x v="0"/>
    <s v="1. Si"/>
    <x v="1"/>
    <x v="0"/>
    <x v="0"/>
  </r>
  <r>
    <x v="387"/>
    <d v="2025-09-26T07:57:44"/>
    <d v="2025-09-26T08:35:54"/>
    <s v="anonymous"/>
    <m/>
    <m/>
    <s v="julian@sxaw.info"/>
    <x v="0"/>
    <x v="0"/>
    <s v="2. Cédula de ciudadaní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1"/>
    <x v="39"/>
    <x v="4"/>
    <x v="1"/>
    <x v="0"/>
    <x v="0"/>
    <x v="0"/>
    <x v="0"/>
    <x v="0"/>
    <x v="2"/>
    <x v="1"/>
    <x v="1"/>
    <x v="2"/>
    <x v="0"/>
    <x v="0"/>
    <x v="0"/>
    <x v="0"/>
    <x v="0"/>
    <s v="1. Si"/>
    <x v="1"/>
    <x v="1"/>
    <x v="1"/>
  </r>
  <r>
    <x v="388"/>
    <d v="2025-09-26T08:01:02"/>
    <d v="2025-09-26T08:42:36"/>
    <s v="anonymous"/>
    <m/>
    <m/>
    <s v="dls@santuario-risaralda.gov.co"/>
    <x v="1"/>
    <x v="11"/>
    <s v="6. Número de Identificación Tributaria"/>
    <x v="0"/>
    <x v="14"/>
    <x v="2"/>
    <x v="128"/>
    <m/>
    <m/>
    <m/>
    <m/>
    <m/>
    <m/>
    <m/>
    <m/>
    <m/>
    <m/>
    <m/>
    <m/>
    <m/>
    <m/>
    <m/>
    <m/>
    <m/>
    <m/>
    <m/>
    <m/>
    <m/>
    <m/>
    <m/>
    <m/>
    <s v="Santuario"/>
    <m/>
    <m/>
    <m/>
    <m/>
    <m/>
    <m/>
    <m/>
    <x v="0"/>
    <x v="4"/>
    <x v="10"/>
    <x v="3"/>
    <x v="2"/>
    <x v="0"/>
    <x v="0"/>
    <x v="0"/>
    <x v="0"/>
    <x v="0"/>
    <x v="2"/>
    <x v="1"/>
    <x v="5"/>
    <x v="1"/>
    <x v="0"/>
    <x v="9"/>
    <x v="78"/>
    <x v="11"/>
    <x v="0"/>
    <s v="1. Si"/>
    <x v="0"/>
    <x v="40"/>
    <x v="2"/>
  </r>
  <r>
    <x v="389"/>
    <d v="2025-09-26T08:41:30"/>
    <d v="2025-09-26T08:46:54"/>
    <s v="anonymous"/>
    <m/>
    <m/>
    <s v="adriquintero147@gmail.com"/>
    <x v="0"/>
    <x v="1"/>
    <s v="2. Cédula de ciudadanía"/>
    <x v="0"/>
    <x v="2"/>
    <x v="2"/>
    <x v="96"/>
    <m/>
    <s v="Cald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17"/>
    <x v="0"/>
    <x v="1"/>
    <x v="1"/>
    <x v="0"/>
    <x v="0"/>
    <x v="0"/>
    <x v="0"/>
    <x v="2"/>
    <x v="1"/>
    <x v="2"/>
    <x v="0"/>
    <x v="0"/>
    <x v="0"/>
    <x v="79"/>
    <x v="9"/>
    <x v="0"/>
    <s v="1. Si"/>
    <x v="6"/>
    <x v="0"/>
    <x v="0"/>
  </r>
  <r>
    <x v="390"/>
    <d v="2025-09-26T08:38:32"/>
    <d v="2025-09-26T08:56:43"/>
    <s v="anonymous"/>
    <m/>
    <m/>
    <s v="EVARISTOGAVIRIA0@GMAIL.COM"/>
    <x v="0"/>
    <x v="0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"/>
    <x v="1"/>
    <x v="2"/>
    <x v="2"/>
    <x v="1"/>
    <x v="1"/>
    <x v="2"/>
    <x v="0"/>
    <x v="0"/>
    <x v="3"/>
    <x v="1"/>
    <x v="4"/>
    <x v="0"/>
    <x v="1"/>
    <x v="14"/>
    <x v="10"/>
    <x v="1"/>
    <s v="1. Si"/>
    <x v="1"/>
    <x v="12"/>
    <x v="8"/>
  </r>
  <r>
    <x v="391"/>
    <d v="2025-09-26T09:06:01"/>
    <d v="2025-09-26T09:09:25"/>
    <s v="anonymous"/>
    <m/>
    <m/>
    <s v="info@cirugiaplasticafacial.org"/>
    <x v="1"/>
    <x v="6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2"/>
    <x v="1"/>
    <x v="0"/>
    <x v="0"/>
    <x v="0"/>
    <x v="0"/>
    <x v="2"/>
    <x v="1"/>
    <x v="1"/>
    <x v="0"/>
    <x v="0"/>
    <x v="2"/>
    <x v="0"/>
    <x v="0"/>
    <x v="0"/>
    <s v="1. Si"/>
    <x v="1"/>
    <x v="3"/>
    <x v="3"/>
  </r>
  <r>
    <x v="392"/>
    <d v="2025-09-26T09:27:26"/>
    <d v="2025-09-26T09:29:38"/>
    <s v="anonymous"/>
    <m/>
    <m/>
    <s v="rodolfoherrera32@hotmail.com"/>
    <x v="0"/>
    <x v="5"/>
    <s v="2. Cédula de ciudadanía"/>
    <x v="0"/>
    <x v="26"/>
    <x v="2"/>
    <x v="99"/>
    <m/>
    <m/>
    <m/>
    <m/>
    <m/>
    <m/>
    <m/>
    <m/>
    <m/>
    <m/>
    <m/>
    <m/>
    <m/>
    <m/>
    <m/>
    <m/>
    <m/>
    <m/>
    <m/>
    <m/>
    <m/>
    <m/>
    <m/>
    <s v="Salento"/>
    <m/>
    <m/>
    <m/>
    <m/>
    <m/>
    <m/>
    <m/>
    <m/>
    <x v="0"/>
    <x v="2"/>
    <x v="13"/>
    <x v="0"/>
    <x v="2"/>
    <x v="1"/>
    <x v="0"/>
    <x v="0"/>
    <x v="0"/>
    <x v="0"/>
    <x v="1"/>
    <x v="1"/>
    <x v="1"/>
    <x v="0"/>
    <x v="0"/>
    <x v="1"/>
    <x v="16"/>
    <x v="8"/>
    <x v="0"/>
    <s v="1. Si"/>
    <x v="0"/>
    <x v="5"/>
    <x v="5"/>
  </r>
  <r>
    <x v="393"/>
    <d v="2025-09-26T09:33:18"/>
    <d v="2025-09-26T09:39:36"/>
    <s v="anonymous"/>
    <m/>
    <m/>
    <s v="ssda@amazonas.gov.co"/>
    <x v="1"/>
    <x v="1"/>
    <s v="2. Cédula de ciudadanía"/>
    <x v="0"/>
    <x v="22"/>
    <x v="2"/>
    <x v="38"/>
    <s v="Letic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2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5"/>
    <x v="5"/>
  </r>
  <r>
    <x v="394"/>
    <d v="2025-09-26T09:35:48"/>
    <d v="2025-09-26T09:41:01"/>
    <s v="anonymous"/>
    <m/>
    <m/>
    <s v="alexanderpacheco951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50"/>
    <x v="5"/>
    <x v="0"/>
    <x v="1"/>
    <x v="0"/>
    <x v="0"/>
    <x v="0"/>
    <x v="0"/>
    <x v="0"/>
    <x v="2"/>
    <x v="1"/>
    <x v="0"/>
    <x v="0"/>
    <x v="0"/>
    <x v="2"/>
    <x v="1"/>
    <x v="0"/>
    <s v="1. Si"/>
    <x v="1"/>
    <x v="3"/>
    <x v="3"/>
  </r>
  <r>
    <x v="395"/>
    <d v="2025-09-26T09:46:05"/>
    <d v="2025-09-26T09:48:36"/>
    <s v="anonymous"/>
    <m/>
    <m/>
    <s v="pst@arauquita-arauca.gov.co"/>
    <x v="0"/>
    <x v="1"/>
    <s v="2. Cédula de ciudadanía"/>
    <x v="0"/>
    <x v="15"/>
    <x v="2"/>
    <x v="129"/>
    <m/>
    <m/>
    <s v="Arauquit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0"/>
    <x v="0"/>
    <x v="0"/>
    <x v="0"/>
    <s v="1. Si"/>
    <x v="3"/>
    <x v="41"/>
    <x v="2"/>
  </r>
  <r>
    <x v="396"/>
    <d v="2025-09-26T09:49:09"/>
    <d v="2025-09-26T09:56:46"/>
    <s v="anonymous"/>
    <m/>
    <m/>
    <s v="beatriz.carmona@antioquia.gov.co"/>
    <x v="0"/>
    <x v="1"/>
    <s v="2. Cédula de ciudadanía"/>
    <x v="0"/>
    <x v="2"/>
    <x v="2"/>
    <x v="57"/>
    <m/>
    <s v="Barbos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2"/>
    <x v="2"/>
    <x v="0"/>
    <x v="0"/>
    <x v="0"/>
    <x v="0"/>
    <x v="2"/>
    <x v="1"/>
    <x v="2"/>
    <x v="0"/>
    <x v="0"/>
    <x v="0"/>
    <x v="80"/>
    <x v="9"/>
    <x v="0"/>
    <s v="1. Si"/>
    <x v="1"/>
    <x v="1"/>
    <x v="1"/>
  </r>
  <r>
    <x v="397"/>
    <d v="2025-09-26T09:56:36"/>
    <d v="2025-09-26T09:59:50"/>
    <s v="anonymous"/>
    <m/>
    <m/>
    <s v="dayanaluz.22@gmail.com"/>
    <x v="0"/>
    <x v="0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3"/>
    <x v="48"/>
    <x v="5"/>
    <x v="3"/>
    <x v="7"/>
    <x v="0"/>
    <x v="0"/>
    <x v="0"/>
    <x v="0"/>
    <x v="2"/>
    <x v="1"/>
    <x v="2"/>
    <x v="0"/>
    <x v="0"/>
    <x v="0"/>
    <x v="7"/>
    <x v="5"/>
    <x v="0"/>
    <s v="1. Si"/>
    <x v="0"/>
    <x v="3"/>
    <x v="3"/>
  </r>
  <r>
    <x v="398"/>
    <d v="2025-09-26T09:56:14"/>
    <d v="2025-09-26T10:00:55"/>
    <s v="anonymous"/>
    <m/>
    <m/>
    <s v="camiyluisa@hotmail.com"/>
    <x v="0"/>
    <x v="16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5"/>
    <x v="4"/>
    <x v="1"/>
    <x v="1"/>
    <x v="0"/>
    <x v="0"/>
    <x v="0"/>
    <x v="0"/>
    <x v="2"/>
    <x v="1"/>
    <x v="1"/>
    <x v="0"/>
    <x v="0"/>
    <x v="1"/>
    <x v="0"/>
    <x v="0"/>
    <x v="0"/>
    <s v="1. Si"/>
    <x v="1"/>
    <x v="3"/>
    <x v="3"/>
  </r>
  <r>
    <x v="399"/>
    <d v="2025-09-26T10:00:12"/>
    <d v="2025-09-26T10:03:33"/>
    <s v="anonymous"/>
    <m/>
    <m/>
    <s v="alexavp@yahoo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0"/>
    <x v="1"/>
    <x v="0"/>
    <x v="0"/>
    <x v="0"/>
    <x v="0"/>
    <x v="2"/>
    <x v="1"/>
    <x v="2"/>
    <x v="0"/>
    <x v="0"/>
    <x v="0"/>
    <x v="8"/>
    <x v="1"/>
    <x v="0"/>
    <s v="1. Si"/>
    <x v="3"/>
    <x v="42"/>
    <x v="4"/>
  </r>
  <r>
    <x v="400"/>
    <d v="2025-09-26T10:00:21"/>
    <d v="2025-09-26T10:03:38"/>
    <s v="anonymous"/>
    <m/>
    <m/>
    <s v="ctovart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5"/>
    <x v="5"/>
  </r>
  <r>
    <x v="401"/>
    <d v="2025-09-26T10:06:31"/>
    <d v="2025-09-26T10:13:17"/>
    <s v="anonymous"/>
    <m/>
    <m/>
    <s v="aivanlegui1407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30"/>
    <x v="0"/>
    <x v="1"/>
    <x v="1"/>
    <x v="0"/>
    <x v="0"/>
    <x v="0"/>
    <x v="0"/>
    <x v="0"/>
    <x v="3"/>
    <x v="1"/>
    <x v="0"/>
    <x v="0"/>
    <x v="6"/>
    <x v="81"/>
    <x v="3"/>
    <x v="0"/>
    <s v="1. Si"/>
    <x v="0"/>
    <x v="43"/>
    <x v="4"/>
  </r>
  <r>
    <x v="402"/>
    <d v="2025-09-26T10:08:38"/>
    <d v="2025-09-26T10:14:05"/>
    <s v="anonymous"/>
    <m/>
    <m/>
    <s v="ddhhaguilabuho@gmail.com"/>
    <x v="0"/>
    <x v="0"/>
    <s v="2. Cédula de ciudadanía"/>
    <x v="0"/>
    <x v="19"/>
    <x v="2"/>
    <x v="130"/>
    <m/>
    <m/>
    <m/>
    <m/>
    <m/>
    <m/>
    <m/>
    <m/>
    <m/>
    <m/>
    <m/>
    <m/>
    <m/>
    <m/>
    <m/>
    <m/>
    <m/>
    <m/>
    <m/>
    <m/>
    <m/>
    <m/>
    <m/>
    <m/>
    <m/>
    <m/>
    <s v="Cimitarra"/>
    <m/>
    <m/>
    <m/>
    <m/>
    <m/>
    <x v="0"/>
    <x v="3"/>
    <x v="8"/>
    <x v="1"/>
    <x v="1"/>
    <x v="2"/>
    <x v="1"/>
    <x v="7"/>
    <x v="2"/>
    <x v="0"/>
    <x v="0"/>
    <x v="2"/>
    <x v="1"/>
    <x v="0"/>
    <x v="0"/>
    <x v="2"/>
    <x v="10"/>
    <x v="7"/>
    <x v="0"/>
    <s v="1. Si"/>
    <x v="1"/>
    <x v="1"/>
    <x v="1"/>
  </r>
  <r>
    <x v="403"/>
    <d v="2025-09-26T10:11:14"/>
    <d v="2025-09-26T10:14:19"/>
    <s v="anonymous"/>
    <m/>
    <m/>
    <s v="omar.rojas@fiscalia.gov.co"/>
    <x v="0"/>
    <x v="18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1"/>
    <x v="1"/>
    <x v="27"/>
    <x v="2"/>
    <x v="2"/>
    <x v="1"/>
    <x v="0"/>
    <x v="0"/>
    <x v="0"/>
    <x v="0"/>
    <x v="2"/>
    <x v="1"/>
    <x v="1"/>
    <x v="0"/>
    <x v="0"/>
    <x v="4"/>
    <x v="0"/>
    <x v="0"/>
    <x v="0"/>
    <s v="1. Si"/>
    <x v="0"/>
    <x v="5"/>
    <x v="5"/>
  </r>
  <r>
    <x v="404"/>
    <d v="2025-09-26T10:20:05"/>
    <d v="2025-09-26T10:23:42"/>
    <s v="anonymous"/>
    <m/>
    <m/>
    <s v="Aseguramientotena2020@gmail.com"/>
    <x v="1"/>
    <x v="1"/>
    <s v="2. Cédula de ciudadanía"/>
    <x v="0"/>
    <x v="1"/>
    <x v="2"/>
    <x v="131"/>
    <m/>
    <m/>
    <m/>
    <m/>
    <m/>
    <m/>
    <m/>
    <m/>
    <m/>
    <m/>
    <m/>
    <m/>
    <m/>
    <s v="Tena"/>
    <m/>
    <m/>
    <m/>
    <m/>
    <m/>
    <m/>
    <m/>
    <m/>
    <m/>
    <m/>
    <m/>
    <m/>
    <m/>
    <m/>
    <m/>
    <m/>
    <m/>
    <m/>
    <x v="0"/>
    <x v="0"/>
    <x v="11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5"/>
    <d v="2025-09-26T10:22:48"/>
    <d v="2025-09-26T10:26:05"/>
    <s v="anonymous"/>
    <m/>
    <m/>
    <s v="ppl_llopez@fiduprevisora.com.co"/>
    <x v="0"/>
    <x v="11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6"/>
    <d v="2025-09-26T10:26:17"/>
    <d v="2025-09-26T10:30:27"/>
    <s v="anonymous"/>
    <m/>
    <m/>
    <s v="Majoag31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2"/>
    <x v="31"/>
    <x v="0"/>
    <x v="0"/>
    <x v="0"/>
    <x v="0"/>
    <x v="2"/>
    <x v="1"/>
    <x v="0"/>
    <x v="0"/>
    <x v="0"/>
    <x v="4"/>
    <x v="0"/>
    <x v="0"/>
    <x v="0"/>
    <s v="1. Si"/>
    <x v="0"/>
    <x v="0"/>
    <x v="0"/>
  </r>
  <r>
    <x v="407"/>
    <d v="2025-09-26T10:25:59"/>
    <d v="2025-09-26T10:32:50"/>
    <s v="anonymous"/>
    <m/>
    <m/>
    <s v="davidbetancura@gmail.com"/>
    <x v="0"/>
    <x v="1"/>
    <s v="2. Cédula de ciudadanía"/>
    <x v="0"/>
    <x v="2"/>
    <x v="2"/>
    <x v="132"/>
    <m/>
    <s v="Don Matí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1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408"/>
    <d v="2025-09-26T10:34:59"/>
    <d v="2025-09-26T10:37:16"/>
    <s v="anonymous"/>
    <m/>
    <m/>
    <s v="edwardaza22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1"/>
    <x v="4"/>
    <x v="3"/>
    <x v="1"/>
    <x v="0"/>
    <x v="0"/>
    <x v="0"/>
    <x v="0"/>
    <x v="2"/>
    <x v="1"/>
    <x v="1"/>
    <x v="2"/>
    <x v="0"/>
    <x v="6"/>
    <x v="0"/>
    <x v="0"/>
    <x v="0"/>
    <s v="1. Si"/>
    <x v="1"/>
    <x v="3"/>
    <x v="3"/>
  </r>
  <r>
    <x v="409"/>
    <d v="2025-09-26T10:37:17"/>
    <d v="2025-09-26T10:41:13"/>
    <s v="anonymous"/>
    <m/>
    <m/>
    <s v="dicaferca@gmail.com"/>
    <x v="0"/>
    <x v="1"/>
    <s v="2. Cédula de ciudadanía"/>
    <x v="0"/>
    <x v="1"/>
    <x v="2"/>
    <x v="133"/>
    <m/>
    <m/>
    <m/>
    <m/>
    <m/>
    <m/>
    <m/>
    <m/>
    <m/>
    <m/>
    <m/>
    <m/>
    <m/>
    <s v="Chocontá"/>
    <m/>
    <m/>
    <m/>
    <m/>
    <m/>
    <m/>
    <m/>
    <m/>
    <m/>
    <m/>
    <m/>
    <m/>
    <m/>
    <m/>
    <m/>
    <m/>
    <m/>
    <m/>
    <x v="0"/>
    <x v="2"/>
    <x v="22"/>
    <x v="4"/>
    <x v="3"/>
    <x v="1"/>
    <x v="0"/>
    <x v="0"/>
    <x v="0"/>
    <x v="0"/>
    <x v="2"/>
    <x v="1"/>
    <x v="1"/>
    <x v="0"/>
    <x v="0"/>
    <x v="5"/>
    <x v="12"/>
    <x v="8"/>
    <x v="0"/>
    <s v="1. Si"/>
    <x v="1"/>
    <x v="0"/>
    <x v="0"/>
  </r>
  <r>
    <x v="410"/>
    <d v="2025-09-26T10:39:16"/>
    <d v="2025-09-26T10:44:33"/>
    <s v="anonymous"/>
    <m/>
    <m/>
    <s v="dianaarocha13@hot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8"/>
    <x v="0"/>
    <x v="2"/>
    <x v="1"/>
    <x v="0"/>
    <x v="0"/>
    <x v="0"/>
    <x v="0"/>
    <x v="2"/>
    <x v="1"/>
    <x v="2"/>
    <x v="0"/>
    <x v="0"/>
    <x v="0"/>
    <x v="7"/>
    <x v="5"/>
    <x v="0"/>
    <s v="1. Si"/>
    <x v="1"/>
    <x v="3"/>
    <x v="3"/>
  </r>
  <r>
    <x v="411"/>
    <d v="2025-09-26T10:35:33"/>
    <d v="2025-09-26T10:45:32"/>
    <s v="anonymous"/>
    <m/>
    <m/>
    <s v="consejotecniconacional@ctneco.org"/>
    <x v="1"/>
    <x v="6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0"/>
    <x v="1"/>
    <x v="0"/>
    <x v="0"/>
    <x v="0"/>
    <x v="0"/>
    <x v="2"/>
    <x v="1"/>
    <x v="2"/>
    <x v="4"/>
    <x v="0"/>
    <x v="0"/>
    <x v="0"/>
    <x v="0"/>
    <x v="0"/>
    <s v="1. Si"/>
    <x v="1"/>
    <x v="3"/>
    <x v="3"/>
  </r>
  <r>
    <x v="412"/>
    <d v="2025-09-26T10:48:31"/>
    <d v="2025-09-26T10:54:24"/>
    <s v="anonymous"/>
    <m/>
    <m/>
    <s v="desarrollosocial@manta-cundinamarca.gov.co"/>
    <x v="0"/>
    <x v="1"/>
    <s v="2. Cédula de ciudadanía"/>
    <x v="0"/>
    <x v="1"/>
    <x v="2"/>
    <x v="134"/>
    <m/>
    <m/>
    <m/>
    <m/>
    <m/>
    <m/>
    <m/>
    <m/>
    <m/>
    <m/>
    <m/>
    <m/>
    <m/>
    <s v="Manta"/>
    <m/>
    <m/>
    <m/>
    <m/>
    <m/>
    <m/>
    <m/>
    <m/>
    <m/>
    <m/>
    <m/>
    <m/>
    <m/>
    <m/>
    <m/>
    <m/>
    <m/>
    <m/>
    <x v="0"/>
    <x v="3"/>
    <x v="35"/>
    <x v="5"/>
    <x v="1"/>
    <x v="0"/>
    <x v="0"/>
    <x v="0"/>
    <x v="0"/>
    <x v="0"/>
    <x v="2"/>
    <x v="1"/>
    <x v="1"/>
    <x v="0"/>
    <x v="0"/>
    <x v="4"/>
    <x v="16"/>
    <x v="8"/>
    <x v="0"/>
    <s v="1. Si"/>
    <x v="0"/>
    <x v="3"/>
    <x v="3"/>
  </r>
  <r>
    <x v="413"/>
    <d v="2025-09-26T10:52:17"/>
    <d v="2025-09-26T11:02:15"/>
    <s v="anonymous"/>
    <m/>
    <m/>
    <s v="carlosmariojimenezreina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6"/>
    <x v="2"/>
    <x v="3"/>
    <x v="2"/>
    <x v="0"/>
    <x v="0"/>
    <x v="0"/>
    <x v="0"/>
    <x v="2"/>
    <x v="1"/>
    <x v="1"/>
    <x v="8"/>
    <x v="0"/>
    <x v="4"/>
    <x v="82"/>
    <x v="1"/>
    <x v="0"/>
    <s v="1. Si"/>
    <x v="1"/>
    <x v="1"/>
    <x v="1"/>
  </r>
  <r>
    <x v="414"/>
    <d v="2025-09-26T09:54:39"/>
    <d v="2025-09-26T11:17:21"/>
    <s v="anonymous"/>
    <m/>
    <m/>
    <s v="tecnica@coodescor.org.co"/>
    <x v="1"/>
    <x v="9"/>
    <s v="6. Número de Identificación Tributari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2"/>
    <x v="43"/>
    <x v="2"/>
    <x v="3"/>
    <x v="1"/>
    <x v="0"/>
    <x v="0"/>
    <x v="0"/>
    <x v="0"/>
    <x v="2"/>
    <x v="1"/>
    <x v="2"/>
    <x v="0"/>
    <x v="0"/>
    <x v="3"/>
    <x v="0"/>
    <x v="0"/>
    <x v="0"/>
    <s v="1. Si"/>
    <x v="0"/>
    <x v="1"/>
    <x v="1"/>
  </r>
  <r>
    <x v="415"/>
    <d v="2025-09-26T11:11:44"/>
    <d v="2025-09-26T11:21:13"/>
    <s v="anonymous"/>
    <m/>
    <m/>
    <s v="jyarboleda@ces.edu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7"/>
    <x v="0"/>
    <x v="3"/>
    <x v="41"/>
    <x v="1"/>
    <x v="5"/>
    <x v="2"/>
    <x v="0"/>
    <x v="2"/>
    <x v="1"/>
    <x v="1"/>
    <x v="2"/>
    <x v="0"/>
    <x v="0"/>
    <x v="12"/>
    <x v="8"/>
    <x v="0"/>
    <s v="1. Si"/>
    <x v="0"/>
    <x v="3"/>
    <x v="3"/>
  </r>
  <r>
    <x v="416"/>
    <d v="2025-09-26T11:23:46"/>
    <d v="2025-09-26T11:27:23"/>
    <s v="anonymous"/>
    <m/>
    <m/>
    <s v="Kortizcatano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5"/>
    <x v="4"/>
    <x v="3"/>
    <x v="7"/>
    <x v="0"/>
    <x v="0"/>
    <x v="0"/>
    <x v="0"/>
    <x v="1"/>
    <x v="1"/>
    <x v="2"/>
    <x v="0"/>
    <x v="0"/>
    <x v="0"/>
    <x v="0"/>
    <x v="0"/>
    <x v="0"/>
    <s v="1. Si"/>
    <x v="0"/>
    <x v="5"/>
    <x v="5"/>
  </r>
  <r>
    <x v="417"/>
    <d v="2025-09-26T11:32:46"/>
    <d v="2025-09-26T11:35:43"/>
    <s v="anonymous"/>
    <m/>
    <m/>
    <s v="abogadopapsivo.gobantioquia@gmail.com"/>
    <x v="0"/>
    <x v="1"/>
    <s v="2. Cédula de ciudadanía"/>
    <x v="0"/>
    <x v="2"/>
    <x v="2"/>
    <x v="132"/>
    <m/>
    <s v="Don Matí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2"/>
    <x v="0"/>
    <x v="0"/>
    <x v="0"/>
    <x v="0"/>
    <x v="0"/>
    <x v="1"/>
    <s v="1. Si"/>
    <x v="0"/>
    <x v="0"/>
    <x v="0"/>
  </r>
  <r>
    <x v="418"/>
    <d v="2025-09-26T11:37:08"/>
    <d v="2025-09-26T11:43:17"/>
    <s v="anonymous"/>
    <m/>
    <m/>
    <s v="Almanzapenadehuryvalentina@gmail.com"/>
    <x v="0"/>
    <x v="13"/>
    <s v="2. Cédula de ciudadanía"/>
    <x v="0"/>
    <x v="28"/>
    <x v="2"/>
    <x v="75"/>
    <m/>
    <m/>
    <m/>
    <m/>
    <m/>
    <m/>
    <m/>
    <m/>
    <m/>
    <m/>
    <m/>
    <m/>
    <m/>
    <m/>
    <m/>
    <m/>
    <s v="Garzón"/>
    <m/>
    <m/>
    <m/>
    <m/>
    <m/>
    <m/>
    <m/>
    <m/>
    <m/>
    <m/>
    <m/>
    <m/>
    <m/>
    <m/>
    <m/>
    <x v="3"/>
    <x v="2"/>
    <x v="49"/>
    <x v="3"/>
    <x v="3"/>
    <x v="7"/>
    <x v="0"/>
    <x v="0"/>
    <x v="0"/>
    <x v="0"/>
    <x v="2"/>
    <x v="1"/>
    <x v="2"/>
    <x v="0"/>
    <x v="0"/>
    <x v="3"/>
    <x v="72"/>
    <x v="21"/>
    <x v="0"/>
    <s v="1. Si"/>
    <x v="1"/>
    <x v="3"/>
    <x v="3"/>
  </r>
  <r>
    <x v="419"/>
    <d v="2025-09-26T12:04:53"/>
    <d v="2025-09-26T12:14:35"/>
    <s v="anonymous"/>
    <m/>
    <m/>
    <s v="sistemas@sanluisclinica.com"/>
    <x v="0"/>
    <x v="3"/>
    <s v="2. Cédula de ciudadanía"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3"/>
    <x v="0"/>
    <x v="50"/>
    <x v="5"/>
    <x v="3"/>
    <x v="1"/>
    <x v="0"/>
    <x v="0"/>
    <x v="0"/>
    <x v="0"/>
    <x v="2"/>
    <x v="1"/>
    <x v="2"/>
    <x v="0"/>
    <x v="0"/>
    <x v="4"/>
    <x v="0"/>
    <x v="0"/>
    <x v="0"/>
    <s v="1. Si"/>
    <x v="2"/>
    <x v="3"/>
    <x v="3"/>
  </r>
  <r>
    <x v="420"/>
    <d v="2025-09-26T12:21:15"/>
    <d v="2025-09-26T12:29:18"/>
    <s v="anonymous"/>
    <m/>
    <m/>
    <s v="gesissp@antioquia.gov.co"/>
    <x v="0"/>
    <x v="1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1"/>
    <x v="1"/>
    <x v="0"/>
    <x v="0"/>
    <x v="0"/>
    <x v="0"/>
    <x v="1"/>
    <x v="1"/>
    <x v="2"/>
    <x v="0"/>
    <x v="0"/>
    <x v="0"/>
    <x v="0"/>
    <x v="0"/>
    <x v="0"/>
    <s v="1. Si"/>
    <x v="0"/>
    <x v="0"/>
    <x v="0"/>
  </r>
  <r>
    <x v="421"/>
    <d v="2025-09-26T12:25:29"/>
    <d v="2025-09-26T12:29:53"/>
    <s v="anonymous"/>
    <m/>
    <m/>
    <s v="blancamargaaritaj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"/>
    <x v="1"/>
    <x v="2"/>
    <x v="2"/>
    <x v="0"/>
    <x v="0"/>
    <x v="0"/>
    <x v="0"/>
    <x v="2"/>
    <x v="1"/>
    <x v="2"/>
    <x v="0"/>
    <x v="0"/>
    <x v="0"/>
    <x v="51"/>
    <x v="0"/>
    <x v="0"/>
    <s v="1. Si"/>
    <x v="0"/>
    <x v="0"/>
    <x v="0"/>
  </r>
  <r>
    <x v="422"/>
    <d v="2025-09-26T12:35:22"/>
    <d v="2025-09-26T12:37:18"/>
    <s v="anonymous"/>
    <m/>
    <m/>
    <s v="carito751020@yahoo.es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2"/>
    <x v="1"/>
    <x v="0"/>
    <x v="0"/>
    <x v="0"/>
    <x v="0"/>
    <x v="2"/>
    <x v="1"/>
    <x v="2"/>
    <x v="0"/>
    <x v="0"/>
    <x v="5"/>
    <x v="0"/>
    <x v="0"/>
    <x v="0"/>
    <s v="2. No"/>
    <x v="0"/>
    <x v="1"/>
    <x v="1"/>
  </r>
  <r>
    <x v="423"/>
    <d v="2025-09-26T12:47:47"/>
    <d v="2025-09-26T12:50:05"/>
    <s v="anonymous"/>
    <m/>
    <m/>
    <s v="sarenas@ces.edu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3"/>
    <x v="4"/>
    <x v="0"/>
    <x v="0"/>
    <x v="0"/>
    <x v="0"/>
    <x v="2"/>
    <x v="1"/>
    <x v="1"/>
    <x v="2"/>
    <x v="0"/>
    <x v="0"/>
    <x v="0"/>
    <x v="0"/>
    <x v="0"/>
    <s v="1. Si"/>
    <x v="0"/>
    <x v="0"/>
    <x v="0"/>
  </r>
  <r>
    <x v="424"/>
    <d v="2025-09-26T12:54:19"/>
    <d v="2025-09-26T12:58:46"/>
    <s v="anonymous"/>
    <m/>
    <m/>
    <s v="danna.arias09@gmail.com"/>
    <x v="0"/>
    <x v="0"/>
    <s v="2. Cédula de ciudadanía"/>
    <x v="0"/>
    <x v="1"/>
    <x v="2"/>
    <x v="81"/>
    <m/>
    <m/>
    <m/>
    <m/>
    <m/>
    <m/>
    <m/>
    <m/>
    <m/>
    <m/>
    <m/>
    <m/>
    <m/>
    <s v="Funza"/>
    <m/>
    <m/>
    <m/>
    <m/>
    <m/>
    <m/>
    <m/>
    <m/>
    <m/>
    <m/>
    <m/>
    <m/>
    <m/>
    <m/>
    <m/>
    <m/>
    <m/>
    <m/>
    <x v="1"/>
    <x v="2"/>
    <x v="9"/>
    <x v="0"/>
    <x v="3"/>
    <x v="21"/>
    <x v="0"/>
    <x v="0"/>
    <x v="0"/>
    <x v="0"/>
    <x v="0"/>
    <x v="0"/>
    <x v="0"/>
    <x v="1"/>
    <x v="0"/>
    <x v="1"/>
    <x v="10"/>
    <x v="7"/>
    <x v="1"/>
    <s v="2. No"/>
    <x v="0"/>
    <x v="7"/>
    <x v="2"/>
  </r>
  <r>
    <x v="425"/>
    <d v="2025-09-26T13:03:27"/>
    <d v="2025-09-26T13:11:34"/>
    <s v="anonymous"/>
    <m/>
    <m/>
    <s v="Salcedocamila049@gmail.com"/>
    <x v="0"/>
    <x v="0"/>
    <s v="2. Cédula de ciudadanía"/>
    <x v="0"/>
    <x v="2"/>
    <x v="2"/>
    <x v="135"/>
    <m/>
    <s v="Guatapé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1"/>
    <x v="5"/>
    <x v="1"/>
    <x v="8"/>
    <x v="1"/>
    <x v="7"/>
    <x v="1"/>
    <x v="0"/>
    <x v="2"/>
    <x v="1"/>
    <x v="1"/>
    <x v="1"/>
    <x v="0"/>
    <x v="1"/>
    <x v="7"/>
    <x v="5"/>
    <x v="0"/>
    <s v="1. Si"/>
    <x v="1"/>
    <x v="0"/>
    <x v="0"/>
  </r>
  <r>
    <x v="426"/>
    <d v="2025-09-26T12:57:18"/>
    <d v="2025-09-26T13:14:40"/>
    <s v="anonymous"/>
    <m/>
    <m/>
    <s v="alexandertapieroseg.vise@gmail.com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19"/>
    <x v="4"/>
    <x v="0"/>
    <x v="7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427"/>
    <d v="2025-09-26T13:11:13"/>
    <d v="2025-09-26T13:15:04"/>
    <s v="anonymous"/>
    <m/>
    <m/>
    <s v="ctorog@antioquia.gov.co"/>
    <x v="0"/>
    <x v="1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2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428"/>
    <d v="2025-09-26T13:14:48"/>
    <d v="2025-09-26T13:18:08"/>
    <s v="anonymous"/>
    <m/>
    <m/>
    <s v="Andreavera130590@gmail.com"/>
    <x v="0"/>
    <x v="0"/>
    <s v="2. Cédula de ciudadanía"/>
    <x v="0"/>
    <x v="7"/>
    <x v="2"/>
    <x v="136"/>
    <m/>
    <m/>
    <m/>
    <m/>
    <m/>
    <m/>
    <m/>
    <m/>
    <m/>
    <m/>
    <m/>
    <m/>
    <m/>
    <m/>
    <m/>
    <m/>
    <m/>
    <m/>
    <m/>
    <m/>
    <m/>
    <s v="Villa del Rosario"/>
    <m/>
    <m/>
    <m/>
    <m/>
    <m/>
    <m/>
    <m/>
    <m/>
    <m/>
    <m/>
    <x v="2"/>
    <x v="3"/>
    <x v="3"/>
    <x v="1"/>
    <x v="3"/>
    <x v="0"/>
    <x v="0"/>
    <x v="0"/>
    <x v="0"/>
    <x v="0"/>
    <x v="0"/>
    <x v="5"/>
    <x v="2"/>
    <x v="0"/>
    <x v="0"/>
    <x v="10"/>
    <x v="18"/>
    <x v="12"/>
    <x v="1"/>
    <s v="2. No"/>
    <x v="0"/>
    <x v="0"/>
    <x v="0"/>
  </r>
  <r>
    <x v="429"/>
    <d v="2025-09-26T13:59:15"/>
    <d v="2025-09-26T14:04:39"/>
    <s v="anonymous"/>
    <m/>
    <m/>
    <s v="mjfranco16@hotmail.com"/>
    <x v="0"/>
    <x v="1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430"/>
    <d v="2025-09-26T14:04:50"/>
    <d v="2025-09-26T14:08:18"/>
    <s v="anonymous"/>
    <m/>
    <m/>
    <s v="deisybarrientos277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3"/>
    <x v="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431"/>
    <d v="2025-09-26T14:06:46"/>
    <d v="2025-09-26T14:12:11"/>
    <s v="anonymous"/>
    <m/>
    <m/>
    <s v="diegogl.ldgl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0"/>
    <x v="2"/>
    <x v="0"/>
    <x v="0"/>
    <x v="0"/>
    <x v="0"/>
    <x v="2"/>
    <x v="1"/>
    <x v="1"/>
    <x v="0"/>
    <x v="0"/>
    <x v="0"/>
    <x v="3"/>
    <x v="2"/>
    <x v="0"/>
    <s v="2. No"/>
    <x v="1"/>
    <x v="0"/>
    <x v="0"/>
  </r>
  <r>
    <x v="432"/>
    <d v="2025-09-26T14:26:36"/>
    <d v="2025-09-26T14:36:12"/>
    <s v="anonymous"/>
    <m/>
    <m/>
    <s v="partcipacionsocialocana@gmail.com"/>
    <x v="0"/>
    <x v="1"/>
    <s v="2. Cédula de ciudadanía"/>
    <x v="0"/>
    <x v="7"/>
    <x v="2"/>
    <x v="137"/>
    <m/>
    <m/>
    <m/>
    <m/>
    <m/>
    <m/>
    <m/>
    <m/>
    <m/>
    <m/>
    <m/>
    <m/>
    <m/>
    <m/>
    <m/>
    <m/>
    <m/>
    <m/>
    <m/>
    <m/>
    <m/>
    <s v="Ocaña"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433"/>
    <d v="2025-09-26T14:41:37"/>
    <d v="2025-09-26T14:45:22"/>
    <s v="anonymous"/>
    <m/>
    <m/>
    <s v="con_jmachado@fiduprevisora.com.co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1"/>
    <x v="0"/>
    <x v="0"/>
    <x v="4"/>
    <x v="0"/>
    <x v="0"/>
    <x v="0"/>
    <s v="1. Si"/>
    <x v="0"/>
    <x v="1"/>
    <x v="1"/>
  </r>
  <r>
    <x v="434"/>
    <d v="2025-09-26T15:06:20"/>
    <d v="2025-09-26T15:13:14"/>
    <s v="anonymous"/>
    <m/>
    <m/>
    <s v="arcilolengua81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4"/>
    <x v="2"/>
    <x v="2"/>
    <x v="1"/>
    <x v="0"/>
    <x v="0"/>
    <x v="0"/>
    <x v="0"/>
    <x v="2"/>
    <x v="1"/>
    <x v="1"/>
    <x v="0"/>
    <x v="0"/>
    <x v="0"/>
    <x v="7"/>
    <x v="5"/>
    <x v="0"/>
    <s v="1. Si"/>
    <x v="0"/>
    <x v="1"/>
    <x v="1"/>
  </r>
  <r>
    <x v="435"/>
    <d v="2025-09-26T15:08:30"/>
    <d v="2025-09-26T15:17:00"/>
    <s v="anonymous"/>
    <m/>
    <m/>
    <s v="rastorquiza@sos.edu.co"/>
    <x v="0"/>
    <x v="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45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436"/>
    <d v="2025-09-26T15:36:16"/>
    <d v="2025-09-26T15:39:47"/>
    <s v="anonymous"/>
    <m/>
    <m/>
    <s v="Linamaria85@gmail.com"/>
    <x v="0"/>
    <x v="3"/>
    <s v="2. Cédula de ciudadanía"/>
    <x v="0"/>
    <x v="25"/>
    <x v="2"/>
    <x v="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Puerto Carreño"/>
    <x v="0"/>
    <x v="2"/>
    <x v="32"/>
    <x v="4"/>
    <x v="2"/>
    <x v="1"/>
    <x v="0"/>
    <x v="0"/>
    <x v="0"/>
    <x v="0"/>
    <x v="2"/>
    <x v="1"/>
    <x v="2"/>
    <x v="0"/>
    <x v="0"/>
    <x v="0"/>
    <x v="83"/>
    <x v="0"/>
    <x v="0"/>
    <s v="1. Si"/>
    <x v="0"/>
    <x v="3"/>
    <x v="3"/>
  </r>
  <r>
    <x v="437"/>
    <d v="2025-09-26T16:21:27"/>
    <d v="2025-09-26T16:27:22"/>
    <s v="anonymous"/>
    <m/>
    <m/>
    <s v="nietosbien1234@gmail.com"/>
    <x v="0"/>
    <x v="0"/>
    <s v="2. Cédula de ciudadanía"/>
    <x v="0"/>
    <x v="7"/>
    <x v="2"/>
    <x v="137"/>
    <m/>
    <m/>
    <m/>
    <m/>
    <m/>
    <m/>
    <m/>
    <m/>
    <m/>
    <m/>
    <m/>
    <m/>
    <m/>
    <m/>
    <m/>
    <m/>
    <m/>
    <m/>
    <m/>
    <m/>
    <m/>
    <s v="Ocaña"/>
    <m/>
    <m/>
    <m/>
    <m/>
    <m/>
    <m/>
    <m/>
    <m/>
    <m/>
    <m/>
    <x v="0"/>
    <x v="2"/>
    <x v="43"/>
    <x v="2"/>
    <x v="2"/>
    <x v="1"/>
    <x v="1"/>
    <x v="8"/>
    <x v="2"/>
    <x v="0"/>
    <x v="2"/>
    <x v="1"/>
    <x v="1"/>
    <x v="1"/>
    <x v="0"/>
    <x v="7"/>
    <x v="3"/>
    <x v="2"/>
    <x v="0"/>
    <s v="1. Si"/>
    <x v="2"/>
    <x v="0"/>
    <x v="0"/>
  </r>
  <r>
    <x v="438"/>
    <d v="2025-09-26T17:02:42"/>
    <d v="2025-09-26T17:17:23"/>
    <s v="anonymous"/>
    <m/>
    <m/>
    <s v="erika_1628sa@hotmail.com"/>
    <x v="0"/>
    <x v="19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3"/>
    <x v="28"/>
    <x v="0"/>
    <x v="1"/>
    <x v="1"/>
    <x v="0"/>
    <x v="0"/>
    <x v="0"/>
    <x v="0"/>
    <x v="2"/>
    <x v="1"/>
    <x v="2"/>
    <x v="0"/>
    <x v="0"/>
    <x v="4"/>
    <x v="8"/>
    <x v="1"/>
    <x v="0"/>
    <s v="1. Si"/>
    <x v="1"/>
    <x v="0"/>
    <x v="0"/>
  </r>
  <r>
    <x v="439"/>
    <d v="2025-09-26T17:20:37"/>
    <d v="2025-09-26T17:28:43"/>
    <s v="anonymous"/>
    <m/>
    <m/>
    <s v="yg167749@gmail.com"/>
    <x v="0"/>
    <x v="4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25"/>
    <x v="5"/>
    <x v="1"/>
    <x v="31"/>
    <x v="0"/>
    <x v="0"/>
    <x v="0"/>
    <x v="0"/>
    <x v="2"/>
    <x v="1"/>
    <x v="2"/>
    <x v="1"/>
    <x v="0"/>
    <x v="1"/>
    <x v="0"/>
    <x v="0"/>
    <x v="0"/>
    <s v="1. Si"/>
    <x v="1"/>
    <x v="1"/>
    <x v="1"/>
  </r>
  <r>
    <x v="440"/>
    <d v="2025-09-26T17:27:43"/>
    <d v="2025-09-26T17:45:13"/>
    <s v="anonymous"/>
    <m/>
    <m/>
    <s v="azucenabasto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56"/>
    <x v="1"/>
    <x v="4"/>
    <x v="2"/>
    <x v="0"/>
    <x v="0"/>
    <x v="0"/>
    <x v="0"/>
    <x v="2"/>
    <x v="1"/>
    <x v="2"/>
    <x v="1"/>
    <x v="0"/>
    <x v="4"/>
    <x v="3"/>
    <x v="2"/>
    <x v="0"/>
    <s v="1. Si"/>
    <x v="1"/>
    <x v="12"/>
    <x v="8"/>
  </r>
  <r>
    <x v="441"/>
    <d v="2025-09-26T20:23:59"/>
    <d v="2025-09-26T20:28:42"/>
    <s v="anonymous"/>
    <m/>
    <m/>
    <s v="edinson.porras03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39"/>
    <x v="4"/>
    <x v="2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442"/>
    <d v="2025-09-26T21:28:32"/>
    <d v="2025-09-26T21:39:26"/>
    <s v="anonymous"/>
    <m/>
    <m/>
    <s v="cruzarte678@gmail.com"/>
    <x v="0"/>
    <x v="1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34"/>
    <x v="2"/>
    <x v="3"/>
    <x v="1"/>
    <x v="0"/>
    <x v="0"/>
    <x v="0"/>
    <x v="0"/>
    <x v="2"/>
    <x v="1"/>
    <x v="2"/>
    <x v="0"/>
    <x v="0"/>
    <x v="3"/>
    <x v="0"/>
    <x v="0"/>
    <x v="0"/>
    <s v="1. Si"/>
    <x v="0"/>
    <x v="44"/>
    <x v="12"/>
  </r>
  <r>
    <x v="443"/>
    <d v="2025-09-27T02:55:33"/>
    <d v="2025-09-27T02:58:59"/>
    <s v="anonymous"/>
    <m/>
    <m/>
    <s v="daspolanco1@gmail.com"/>
    <x v="0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1"/>
    <x v="0"/>
    <x v="0"/>
    <x v="0"/>
    <x v="0"/>
    <x v="2"/>
    <x v="1"/>
    <x v="1"/>
    <x v="0"/>
    <x v="0"/>
    <x v="1"/>
    <x v="0"/>
    <x v="0"/>
    <x v="0"/>
    <s v="1. Si"/>
    <x v="1"/>
    <x v="3"/>
    <x v="3"/>
  </r>
  <r>
    <x v="444"/>
    <d v="2025-09-27T07:12:15"/>
    <d v="2025-09-27T07:20:35"/>
    <s v="anonymous"/>
    <m/>
    <m/>
    <s v="farmaciacerodolor@gmail.com"/>
    <x v="0"/>
    <x v="7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2"/>
    <x v="1"/>
    <x v="0"/>
    <x v="0"/>
    <x v="0"/>
    <x v="0"/>
    <x v="2"/>
    <x v="1"/>
    <x v="2"/>
    <x v="0"/>
    <x v="0"/>
    <x v="3"/>
    <x v="0"/>
    <x v="0"/>
    <x v="0"/>
    <s v="1. Si"/>
    <x v="1"/>
    <x v="3"/>
    <x v="3"/>
  </r>
  <r>
    <x v="445"/>
    <d v="2025-09-27T09:06:00"/>
    <d v="2025-09-27T09:12:01"/>
    <s v="anonymous"/>
    <m/>
    <m/>
    <s v="bleonmendoza7@gmail.com"/>
    <x v="0"/>
    <x v="0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1"/>
    <x v="7"/>
    <x v="0"/>
    <x v="0"/>
    <x v="0"/>
    <x v="0"/>
    <x v="2"/>
    <x v="1"/>
    <x v="1"/>
    <x v="0"/>
    <x v="0"/>
    <x v="3"/>
    <x v="12"/>
    <x v="8"/>
    <x v="0"/>
    <s v="1. Si"/>
    <x v="1"/>
    <x v="0"/>
    <x v="0"/>
  </r>
  <r>
    <x v="446"/>
    <d v="2025-09-27T09:02:13"/>
    <d v="2025-09-27T09:13:18"/>
    <s v="anonymous"/>
    <m/>
    <m/>
    <s v="carloscordoba915@gmail.com"/>
    <x v="0"/>
    <x v="0"/>
    <s v="2. Cédula de ciudadanía"/>
    <x v="0"/>
    <x v="8"/>
    <x v="2"/>
    <x v="138"/>
    <m/>
    <m/>
    <m/>
    <m/>
    <m/>
    <m/>
    <m/>
    <m/>
    <m/>
    <m/>
    <m/>
    <m/>
    <m/>
    <m/>
    <m/>
    <m/>
    <m/>
    <m/>
    <m/>
    <m/>
    <m/>
    <m/>
    <m/>
    <m/>
    <m/>
    <m/>
    <m/>
    <m/>
    <m/>
    <s v="Guacarí"/>
    <m/>
    <m/>
    <x v="1"/>
    <x v="0"/>
    <x v="42"/>
    <x v="4"/>
    <x v="3"/>
    <x v="42"/>
    <x v="1"/>
    <x v="5"/>
    <x v="1"/>
    <x v="5"/>
    <x v="2"/>
    <x v="1"/>
    <x v="1"/>
    <x v="0"/>
    <x v="0"/>
    <x v="0"/>
    <x v="84"/>
    <x v="8"/>
    <x v="0"/>
    <s v="1. Si"/>
    <x v="0"/>
    <x v="0"/>
    <x v="0"/>
  </r>
  <r>
    <x v="447"/>
    <d v="2025-09-27T10:26:25"/>
    <d v="2025-09-27T10:29:22"/>
    <s v="anonymous"/>
    <m/>
    <m/>
    <s v="verificacion@tocolombia.org"/>
    <x v="1"/>
    <x v="15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6"/>
    <x v="30"/>
    <x v="8"/>
    <x v="0"/>
    <s v="1. Si"/>
    <x v="1"/>
    <x v="1"/>
    <x v="1"/>
  </r>
  <r>
    <x v="448"/>
    <d v="2025-09-27T10:24:30"/>
    <d v="2025-09-27T10:30:02"/>
    <s v="anonymous"/>
    <m/>
    <m/>
    <s v="juancarlosmantillacera@gmail.com"/>
    <x v="0"/>
    <x v="0"/>
    <s v="2. Cédula de ciudadanía"/>
    <x v="0"/>
    <x v="6"/>
    <x v="2"/>
    <x v="126"/>
    <m/>
    <m/>
    <m/>
    <s v="Soledad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8"/>
    <x v="2"/>
    <x v="1"/>
    <x v="1"/>
    <x v="0"/>
    <x v="0"/>
    <x v="0"/>
    <x v="0"/>
    <x v="0"/>
    <x v="0"/>
    <x v="1"/>
    <x v="0"/>
    <x v="0"/>
    <x v="8"/>
    <x v="10"/>
    <x v="7"/>
    <x v="1"/>
    <s v="1. Si"/>
    <x v="0"/>
    <x v="0"/>
    <x v="0"/>
  </r>
  <r>
    <x v="449"/>
    <d v="2025-09-27T12:34:05"/>
    <d v="2025-09-27T12:38:02"/>
    <s v="anonymous"/>
    <m/>
    <m/>
    <s v="claudia.liliana.carrillo@gmail.com"/>
    <x v="0"/>
    <x v="0"/>
    <s v="1. Tarjeta de identidad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8"/>
    <x v="2"/>
    <x v="0"/>
    <x v="43"/>
    <x v="0"/>
    <x v="0"/>
    <x v="0"/>
    <x v="0"/>
    <x v="0"/>
    <x v="0"/>
    <x v="2"/>
    <x v="0"/>
    <x v="0"/>
    <x v="0"/>
    <x v="3"/>
    <x v="2"/>
    <x v="0"/>
    <s v="1. Si"/>
    <x v="1"/>
    <x v="1"/>
    <x v="1"/>
  </r>
  <r>
    <x v="450"/>
    <d v="2025-09-27T16:58:46"/>
    <d v="2025-09-27T17:08:05"/>
    <s v="anonymous"/>
    <m/>
    <m/>
    <s v="rulber.net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8"/>
    <x v="0"/>
    <x v="1"/>
    <x v="1"/>
    <x v="0"/>
    <x v="0"/>
    <x v="0"/>
    <x v="0"/>
    <x v="2"/>
    <x v="1"/>
    <x v="1"/>
    <x v="0"/>
    <x v="0"/>
    <x v="1"/>
    <x v="0"/>
    <x v="0"/>
    <x v="1"/>
    <s v="1. Si"/>
    <x v="2"/>
    <x v="3"/>
    <x v="3"/>
  </r>
  <r>
    <x v="451"/>
    <d v="2025-09-27T21:42:35"/>
    <d v="2025-09-27T21:47:49"/>
    <s v="anonymous"/>
    <m/>
    <m/>
    <s v="aideraraujo91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48"/>
    <x v="5"/>
    <x v="3"/>
    <x v="1"/>
    <x v="1"/>
    <x v="5"/>
    <x v="2"/>
    <x v="0"/>
    <x v="2"/>
    <x v="1"/>
    <x v="1"/>
    <x v="0"/>
    <x v="0"/>
    <x v="1"/>
    <x v="10"/>
    <x v="7"/>
    <x v="0"/>
    <s v="1. Si"/>
    <x v="2"/>
    <x v="0"/>
    <x v="0"/>
  </r>
  <r>
    <x v="452"/>
    <d v="2025-09-28T15:09:09"/>
    <d v="2025-09-28T15:13:06"/>
    <s v="anonymous"/>
    <m/>
    <m/>
    <s v="ahmartinez57@gmail.com"/>
    <x v="0"/>
    <x v="3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6"/>
    <x v="2"/>
    <x v="2"/>
    <x v="1"/>
    <x v="0"/>
    <x v="0"/>
    <x v="0"/>
    <x v="0"/>
    <x v="2"/>
    <x v="1"/>
    <x v="1"/>
    <x v="0"/>
    <x v="0"/>
    <x v="0"/>
    <x v="8"/>
    <x v="1"/>
    <x v="0"/>
    <s v="1. Si"/>
    <x v="0"/>
    <x v="1"/>
    <x v="1"/>
  </r>
  <r>
    <x v="453"/>
    <d v="2025-09-28T18:39:06"/>
    <d v="2025-09-28T18:40:51"/>
    <s v="anonymous"/>
    <m/>
    <m/>
    <s v="cristianc2304pinto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0"/>
    <x v="5"/>
    <x v="3"/>
    <x v="7"/>
    <x v="0"/>
    <x v="0"/>
    <x v="0"/>
    <x v="0"/>
    <x v="2"/>
    <x v="1"/>
    <x v="1"/>
    <x v="0"/>
    <x v="0"/>
    <x v="1"/>
    <x v="85"/>
    <x v="10"/>
    <x v="1"/>
    <s v="1. Si"/>
    <x v="0"/>
    <x v="1"/>
    <x v="1"/>
  </r>
  <r>
    <x v="454"/>
    <d v="2025-09-28T19:09:35"/>
    <d v="2025-09-28T19:17:44"/>
    <s v="anonymous"/>
    <m/>
    <m/>
    <s v="ruizbetty812@gmail.com"/>
    <x v="0"/>
    <x v="5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3"/>
    <x v="3"/>
    <x v="37"/>
    <x v="0"/>
    <x v="3"/>
    <x v="44"/>
    <x v="0"/>
    <x v="0"/>
    <x v="0"/>
    <x v="0"/>
    <x v="0"/>
    <x v="0"/>
    <x v="2"/>
    <x v="0"/>
    <x v="0"/>
    <x v="3"/>
    <x v="86"/>
    <x v="10"/>
    <x v="0"/>
    <s v="1. Si"/>
    <x v="3"/>
    <x v="3"/>
    <x v="3"/>
  </r>
  <r>
    <x v="455"/>
    <d v="2025-09-28T18:40:05"/>
    <d v="2025-09-28T19:31:58"/>
    <s v="anonymous"/>
    <m/>
    <m/>
    <s v="carlosemv9@gmail.com"/>
    <x v="0"/>
    <x v="7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3"/>
    <x v="45"/>
    <x v="0"/>
    <x v="0"/>
    <x v="0"/>
    <x v="0"/>
    <x v="2"/>
    <x v="1"/>
    <x v="1"/>
    <x v="0"/>
    <x v="0"/>
    <x v="4"/>
    <x v="16"/>
    <x v="8"/>
    <x v="0"/>
    <s v="1. Si"/>
    <x v="1"/>
    <x v="45"/>
    <x v="10"/>
  </r>
  <r>
    <x v="456"/>
    <d v="2025-09-28T22:46:48"/>
    <d v="2025-09-28T22:50:46"/>
    <s v="anonymous"/>
    <m/>
    <m/>
    <s v="munozhenaoagustin@gmail.com"/>
    <x v="0"/>
    <x v="0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1"/>
    <x v="0"/>
    <x v="0"/>
    <x v="4"/>
    <x v="12"/>
    <x v="8"/>
    <x v="0"/>
    <s v="1. Si"/>
    <x v="0"/>
    <x v="0"/>
    <x v="0"/>
  </r>
  <r>
    <x v="457"/>
    <d v="2025-09-28T23:51:30"/>
    <d v="2025-09-28T23:53:31"/>
    <s v="anonymous"/>
    <m/>
    <m/>
    <s v="corporacionpolimorfas@gmail.com"/>
    <x v="1"/>
    <x v="0"/>
    <s v="6. Número de Identificación Tributari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2"/>
    <x v="4"/>
    <x v="3"/>
    <x v="46"/>
    <x v="0"/>
    <x v="0"/>
    <x v="0"/>
    <x v="0"/>
    <x v="0"/>
    <x v="2"/>
    <x v="2"/>
    <x v="0"/>
    <x v="0"/>
    <x v="4"/>
    <x v="51"/>
    <x v="0"/>
    <x v="0"/>
    <s v="1. Si"/>
    <x v="1"/>
    <x v="1"/>
    <x v="1"/>
  </r>
  <r>
    <x v="458"/>
    <d v="2025-09-29T07:20:23"/>
    <d v="2025-09-29T07:25:00"/>
    <s v="anonymous"/>
    <m/>
    <m/>
    <s v="smitamor@gmail.com"/>
    <x v="0"/>
    <x v="14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3"/>
    <x v="0"/>
    <x v="0"/>
    <x v="1"/>
    <x v="0"/>
    <x v="0"/>
    <x v="0"/>
    <x v="0"/>
    <x v="2"/>
    <x v="1"/>
    <x v="2"/>
    <x v="0"/>
    <x v="0"/>
    <x v="3"/>
    <x v="0"/>
    <x v="0"/>
    <x v="0"/>
    <s v="1. Si"/>
    <x v="4"/>
    <x v="46"/>
    <x v="2"/>
  </r>
  <r>
    <x v="459"/>
    <d v="2025-09-29T08:01:38"/>
    <d v="2025-09-29T08:08:07"/>
    <s v="anonymous"/>
    <m/>
    <m/>
    <s v="cleon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5"/>
    <x v="4"/>
    <x v="3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460"/>
    <d v="2025-09-29T08:28:11"/>
    <d v="2025-09-29T08:35:28"/>
    <s v="anonymous"/>
    <m/>
    <m/>
    <s v="lilianay08@gmail.com"/>
    <x v="0"/>
    <x v="1"/>
    <s v="2. Cédula de ciudadanía"/>
    <x v="0"/>
    <x v="5"/>
    <x v="2"/>
    <x v="139"/>
    <m/>
    <m/>
    <m/>
    <m/>
    <m/>
    <m/>
    <m/>
    <m/>
    <m/>
    <m/>
    <m/>
    <m/>
    <m/>
    <m/>
    <m/>
    <m/>
    <m/>
    <m/>
    <m/>
    <m/>
    <s v="Cumbal"/>
    <m/>
    <m/>
    <m/>
    <m/>
    <m/>
    <m/>
    <m/>
    <m/>
    <m/>
    <m/>
    <m/>
    <x v="0"/>
    <x v="3"/>
    <x v="37"/>
    <x v="0"/>
    <x v="2"/>
    <x v="1"/>
    <x v="1"/>
    <x v="1"/>
    <x v="2"/>
    <x v="0"/>
    <x v="2"/>
    <x v="1"/>
    <x v="2"/>
    <x v="0"/>
    <x v="0"/>
    <x v="1"/>
    <x v="87"/>
    <x v="9"/>
    <x v="1"/>
    <s v="1. Si"/>
    <x v="0"/>
    <x v="47"/>
    <x v="4"/>
  </r>
  <r>
    <x v="461"/>
    <d v="2025-09-29T08:41:13"/>
    <d v="2025-09-29T08:44:53"/>
    <s v="anonymous"/>
    <m/>
    <m/>
    <s v="carlospachecoabogado@hotmail.com"/>
    <x v="0"/>
    <x v="1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34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462"/>
    <d v="2025-09-29T08:36:19"/>
    <d v="2025-09-29T08:46:25"/>
    <s v="anonymous"/>
    <m/>
    <m/>
    <s v="claudia.giraldo@saluddecaldas.gov.co"/>
    <x v="0"/>
    <x v="1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1"/>
    <x v="1"/>
    <x v="13"/>
    <x v="0"/>
    <x v="2"/>
    <x v="1"/>
    <x v="0"/>
    <x v="0"/>
    <x v="0"/>
    <x v="0"/>
    <x v="2"/>
    <x v="1"/>
    <x v="2"/>
    <x v="0"/>
    <x v="0"/>
    <x v="6"/>
    <x v="0"/>
    <x v="0"/>
    <x v="0"/>
    <s v="1. Si"/>
    <x v="7"/>
    <x v="12"/>
    <x v="8"/>
  </r>
  <r>
    <x v="463"/>
    <d v="2025-09-29T08:45:21"/>
    <d v="2025-09-29T08:48:47"/>
    <s v="anonymous"/>
    <m/>
    <m/>
    <s v="eliecerrodriguezmestra@gmail.com"/>
    <x v="0"/>
    <x v="7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4"/>
    <x v="0"/>
    <x v="2"/>
    <x v="1"/>
    <x v="0"/>
    <x v="0"/>
    <x v="0"/>
    <x v="0"/>
    <x v="2"/>
    <x v="1"/>
    <x v="1"/>
    <x v="0"/>
    <x v="0"/>
    <x v="4"/>
    <x v="0"/>
    <x v="0"/>
    <x v="0"/>
    <s v="1. Si"/>
    <x v="7"/>
    <x v="0"/>
    <x v="0"/>
  </r>
  <r>
    <x v="464"/>
    <d v="2025-09-29T08:58:53"/>
    <d v="2025-09-29T09:06:57"/>
    <s v="anonymous"/>
    <m/>
    <m/>
    <s v="jorge080962@gmail.com"/>
    <x v="0"/>
    <x v="0"/>
    <s v="2. Cédula de ciudadanía"/>
    <x v="0"/>
    <x v="1"/>
    <x v="2"/>
    <x v="140"/>
    <m/>
    <m/>
    <m/>
    <m/>
    <m/>
    <m/>
    <m/>
    <m/>
    <m/>
    <m/>
    <m/>
    <m/>
    <m/>
    <s v="Guachetá"/>
    <m/>
    <m/>
    <m/>
    <m/>
    <m/>
    <m/>
    <m/>
    <m/>
    <m/>
    <m/>
    <m/>
    <m/>
    <m/>
    <m/>
    <m/>
    <m/>
    <m/>
    <m/>
    <x v="0"/>
    <x v="2"/>
    <x v="2"/>
    <x v="1"/>
    <x v="0"/>
    <x v="2"/>
    <x v="0"/>
    <x v="0"/>
    <x v="0"/>
    <x v="0"/>
    <x v="2"/>
    <x v="1"/>
    <x v="1"/>
    <x v="0"/>
    <x v="0"/>
    <x v="4"/>
    <x v="0"/>
    <x v="0"/>
    <x v="0"/>
    <s v="1. Si"/>
    <x v="0"/>
    <x v="0"/>
    <x v="0"/>
  </r>
  <r>
    <x v="465"/>
    <d v="2025-09-29T09:29:36"/>
    <d v="2025-09-29T09:32:12"/>
    <s v="anonymous"/>
    <m/>
    <m/>
    <s v="VANEVALLEJO1@GMAIL.COM"/>
    <x v="0"/>
    <x v="1"/>
    <s v="2. Cédula de ciudadanía"/>
    <x v="0"/>
    <x v="2"/>
    <x v="2"/>
    <x v="141"/>
    <m/>
    <s v="El Carmen de Vibora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36"/>
    <x v="4"/>
    <x v="3"/>
    <x v="1"/>
    <x v="0"/>
    <x v="0"/>
    <x v="0"/>
    <x v="0"/>
    <x v="2"/>
    <x v="1"/>
    <x v="2"/>
    <x v="2"/>
    <x v="0"/>
    <x v="4"/>
    <x v="0"/>
    <x v="0"/>
    <x v="0"/>
    <s v="1. Si"/>
    <x v="0"/>
    <x v="3"/>
    <x v="3"/>
  </r>
  <r>
    <x v="466"/>
    <d v="2025-09-29T09:29:45"/>
    <d v="2025-09-29T09:32:20"/>
    <s v="anonymous"/>
    <m/>
    <m/>
    <s v="pao03332@yahoo.es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467"/>
    <d v="2025-09-26T12:13:07"/>
    <d v="2025-09-29T09:56:01"/>
    <s v="anonymous"/>
    <m/>
    <m/>
    <s v="virtual@acronline.org"/>
    <x v="1"/>
    <x v="6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57"/>
    <x v="1"/>
    <x v="3"/>
    <x v="47"/>
    <x v="0"/>
    <x v="0"/>
    <x v="0"/>
    <x v="0"/>
    <x v="2"/>
    <x v="1"/>
    <x v="1"/>
    <x v="0"/>
    <x v="0"/>
    <x v="0"/>
    <x v="12"/>
    <x v="8"/>
    <x v="0"/>
    <s v="1. Si"/>
    <x v="1"/>
    <x v="1"/>
    <x v="1"/>
  </r>
  <r>
    <x v="468"/>
    <d v="2025-09-29T09:46:36"/>
    <d v="2025-09-29T09:56:37"/>
    <s v="anonymous"/>
    <m/>
    <m/>
    <s v="bhoris.lopez@sincelejoaprende.edu.co"/>
    <x v="0"/>
    <x v="3"/>
    <s v="2. Cédula de ciudadanía"/>
    <x v="0"/>
    <x v="20"/>
    <x v="2"/>
    <x v="142"/>
    <m/>
    <m/>
    <m/>
    <m/>
    <m/>
    <m/>
    <m/>
    <m/>
    <m/>
    <m/>
    <m/>
    <m/>
    <m/>
    <m/>
    <m/>
    <m/>
    <m/>
    <m/>
    <m/>
    <m/>
    <m/>
    <m/>
    <m/>
    <m/>
    <m/>
    <m/>
    <m/>
    <s v="Morroa"/>
    <m/>
    <m/>
    <m/>
    <m/>
    <x v="0"/>
    <x v="0"/>
    <x v="7"/>
    <x v="1"/>
    <x v="2"/>
    <x v="2"/>
    <x v="2"/>
    <x v="0"/>
    <x v="0"/>
    <x v="0"/>
    <x v="1"/>
    <x v="1"/>
    <x v="1"/>
    <x v="0"/>
    <x v="0"/>
    <x v="0"/>
    <x v="3"/>
    <x v="2"/>
    <x v="0"/>
    <s v="1. Si"/>
    <x v="1"/>
    <x v="48"/>
    <x v="10"/>
  </r>
  <r>
    <x v="469"/>
    <d v="2025-09-29T09:45:19"/>
    <d v="2025-09-29T10:01:49"/>
    <s v="anonymous"/>
    <m/>
    <m/>
    <s v="claudialramirezf@gmail.com"/>
    <x v="0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0"/>
    <x v="4"/>
    <x v="0"/>
    <x v="1"/>
    <x v="48"/>
    <x v="0"/>
    <x v="0"/>
    <x v="0"/>
    <x v="0"/>
    <x v="2"/>
    <x v="1"/>
    <x v="2"/>
    <x v="0"/>
    <x v="0"/>
    <x v="6"/>
    <x v="12"/>
    <x v="8"/>
    <x v="0"/>
    <s v="1. Si"/>
    <x v="0"/>
    <x v="0"/>
    <x v="0"/>
  </r>
  <r>
    <x v="470"/>
    <d v="2025-09-29T09:30:53"/>
    <d v="2025-09-29T10:08:41"/>
    <s v="anonymous"/>
    <m/>
    <m/>
    <s v="info@asanalytical.com"/>
    <x v="1"/>
    <x v="1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49"/>
    <x v="3"/>
    <x v="7"/>
    <x v="49"/>
    <x v="0"/>
    <x v="0"/>
    <x v="0"/>
    <x v="0"/>
    <x v="2"/>
    <x v="1"/>
    <x v="8"/>
    <x v="9"/>
    <x v="0"/>
    <x v="9"/>
    <x v="88"/>
    <x v="0"/>
    <x v="0"/>
    <s v="1. Si"/>
    <x v="0"/>
    <x v="1"/>
    <x v="1"/>
  </r>
  <r>
    <x v="471"/>
    <d v="2025-09-29T10:22:05"/>
    <d v="2025-09-29T10:27:00"/>
    <s v="anonymous"/>
    <m/>
    <m/>
    <s v="parango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6"/>
    <x v="1"/>
    <x v="0"/>
    <x v="2"/>
    <x v="0"/>
    <x v="0"/>
    <x v="0"/>
    <x v="0"/>
    <x v="2"/>
    <x v="1"/>
    <x v="1"/>
    <x v="0"/>
    <x v="0"/>
    <x v="0"/>
    <x v="89"/>
    <x v="21"/>
    <x v="0"/>
    <s v="1. Si"/>
    <x v="0"/>
    <x v="0"/>
    <x v="0"/>
  </r>
  <r>
    <x v="472"/>
    <d v="2025-09-29T10:58:05"/>
    <d v="2025-09-29T11:00:50"/>
    <s v="anonymous"/>
    <m/>
    <m/>
    <s v="macaceresvalerio19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9"/>
    <x v="4"/>
    <x v="3"/>
    <x v="7"/>
    <x v="1"/>
    <x v="5"/>
    <x v="2"/>
    <x v="0"/>
    <x v="2"/>
    <x v="1"/>
    <x v="2"/>
    <x v="0"/>
    <x v="0"/>
    <x v="4"/>
    <x v="7"/>
    <x v="5"/>
    <x v="0"/>
    <s v="1. Si"/>
    <x v="1"/>
    <x v="3"/>
    <x v="3"/>
  </r>
  <r>
    <x v="473"/>
    <d v="2025-09-29T10:58:42"/>
    <d v="2025-09-29T11:01:16"/>
    <s v="anonymous"/>
    <m/>
    <m/>
    <s v="sistemas@corporacionhicm.org"/>
    <x v="1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8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474"/>
    <d v="2025-09-29T11:07:02"/>
    <d v="2025-09-29T11:10:10"/>
    <s v="anonymous"/>
    <m/>
    <m/>
    <s v="anamarcelaharrietaponton@gmail.com"/>
    <x v="0"/>
    <x v="3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1"/>
    <x v="3"/>
    <x v="2"/>
    <x v="0"/>
    <x v="2"/>
    <x v="1"/>
    <x v="2"/>
    <x v="0"/>
    <x v="0"/>
    <x v="3"/>
    <x v="7"/>
    <x v="5"/>
    <x v="0"/>
    <s v="1. Si"/>
    <x v="0"/>
    <x v="0"/>
    <x v="0"/>
  </r>
  <r>
    <x v="475"/>
    <d v="2025-09-29T11:17:19"/>
    <d v="2025-09-29T11:21:17"/>
    <s v="anonymous"/>
    <m/>
    <m/>
    <s v="alysmorales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2"/>
    <x v="4"/>
    <x v="3"/>
    <x v="1"/>
    <x v="0"/>
    <x v="0"/>
    <x v="0"/>
    <x v="0"/>
    <x v="2"/>
    <x v="1"/>
    <x v="2"/>
    <x v="3"/>
    <x v="0"/>
    <x v="4"/>
    <x v="90"/>
    <x v="24"/>
    <x v="0"/>
    <s v="1. Si"/>
    <x v="0"/>
    <x v="3"/>
    <x v="3"/>
  </r>
  <r>
    <x v="476"/>
    <d v="2025-09-29T11:18:48"/>
    <d v="2025-09-29T11:22:54"/>
    <s v="anonymous"/>
    <m/>
    <m/>
    <s v="emicarpez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7"/>
    <x v="1"/>
    <x v="3"/>
    <x v="50"/>
    <x v="0"/>
    <x v="0"/>
    <x v="0"/>
    <x v="0"/>
    <x v="0"/>
    <x v="0"/>
    <x v="0"/>
    <x v="3"/>
    <x v="1"/>
    <x v="5"/>
    <x v="17"/>
    <x v="11"/>
    <x v="0"/>
    <s v="1. Si"/>
    <x v="1"/>
    <x v="0"/>
    <x v="0"/>
  </r>
  <r>
    <x v="477"/>
    <d v="2025-09-29T11:24:14"/>
    <d v="2025-09-29T11:28:14"/>
    <s v="anonymous"/>
    <m/>
    <m/>
    <s v="amaliajohanam@gmail.com"/>
    <x v="0"/>
    <x v="0"/>
    <s v="2. Cédula de ciudadanía"/>
    <x v="0"/>
    <x v="29"/>
    <x v="2"/>
    <x v="143"/>
    <m/>
    <m/>
    <m/>
    <m/>
    <m/>
    <m/>
    <m/>
    <m/>
    <m/>
    <m/>
    <s v="Aguachica"/>
    <m/>
    <m/>
    <m/>
    <m/>
    <m/>
    <m/>
    <m/>
    <m/>
    <m/>
    <m/>
    <m/>
    <m/>
    <m/>
    <m/>
    <m/>
    <m/>
    <m/>
    <m/>
    <m/>
    <m/>
    <m/>
    <x v="0"/>
    <x v="2"/>
    <x v="12"/>
    <x v="4"/>
    <x v="1"/>
    <x v="7"/>
    <x v="0"/>
    <x v="0"/>
    <x v="0"/>
    <x v="0"/>
    <x v="2"/>
    <x v="1"/>
    <x v="2"/>
    <x v="0"/>
    <x v="0"/>
    <x v="1"/>
    <x v="14"/>
    <x v="10"/>
    <x v="0"/>
    <s v="1. Si"/>
    <x v="1"/>
    <x v="0"/>
    <x v="0"/>
  </r>
  <r>
    <x v="478"/>
    <d v="2025-09-29T11:00:53"/>
    <d v="2025-09-29T11:28:38"/>
    <s v="anonymous"/>
    <m/>
    <m/>
    <s v="juliethpao_93@hotmail.es"/>
    <x v="0"/>
    <x v="1"/>
    <s v="2. Cédula de ciudadanía"/>
    <x v="0"/>
    <x v="24"/>
    <x v="2"/>
    <x v="144"/>
    <m/>
    <m/>
    <m/>
    <m/>
    <m/>
    <m/>
    <m/>
    <m/>
    <m/>
    <m/>
    <m/>
    <m/>
    <m/>
    <m/>
    <m/>
    <m/>
    <m/>
    <m/>
    <m/>
    <m/>
    <m/>
    <m/>
    <m/>
    <m/>
    <m/>
    <m/>
    <m/>
    <m/>
    <s v="Purificación"/>
    <m/>
    <m/>
    <m/>
    <x v="0"/>
    <x v="2"/>
    <x v="42"/>
    <x v="4"/>
    <x v="3"/>
    <x v="1"/>
    <x v="0"/>
    <x v="0"/>
    <x v="0"/>
    <x v="0"/>
    <x v="2"/>
    <x v="1"/>
    <x v="2"/>
    <x v="0"/>
    <x v="0"/>
    <x v="2"/>
    <x v="8"/>
    <x v="1"/>
    <x v="0"/>
    <s v="1. Si"/>
    <x v="1"/>
    <x v="0"/>
    <x v="0"/>
  </r>
  <r>
    <x v="479"/>
    <d v="2025-09-29T11:18:52"/>
    <d v="2025-09-29T11:32:28"/>
    <s v="anonymous"/>
    <m/>
    <m/>
    <s v="mariaeugeniaeraso@idsn.gov.co"/>
    <x v="1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1"/>
    <x v="38"/>
    <x v="0"/>
    <x v="3"/>
    <x v="51"/>
    <x v="0"/>
    <x v="0"/>
    <x v="0"/>
    <x v="0"/>
    <x v="0"/>
    <x v="0"/>
    <x v="2"/>
    <x v="0"/>
    <x v="0"/>
    <x v="0"/>
    <x v="0"/>
    <x v="0"/>
    <x v="0"/>
    <s v="1. Si"/>
    <x v="0"/>
    <x v="49"/>
    <x v="13"/>
  </r>
  <r>
    <x v="480"/>
    <d v="2025-09-29T11:35:25"/>
    <d v="2025-09-29T11:39:02"/>
    <s v="anonymous"/>
    <m/>
    <m/>
    <s v="lvleguizamonh@compensar.com"/>
    <x v="0"/>
    <x v="9"/>
    <s v="2. Cédula de ciudadanía"/>
    <x v="0"/>
    <x v="0"/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0"/>
    <x v="5"/>
    <x v="3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481"/>
    <d v="2025-09-29T11:43:00"/>
    <d v="2025-09-29T11:47:29"/>
    <s v="anonymous"/>
    <m/>
    <m/>
    <s v="comercial.alfayomega05@gmail.com"/>
    <x v="0"/>
    <x v="13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2"/>
    <x v="13"/>
    <x v="0"/>
    <x v="2"/>
    <x v="1"/>
    <x v="0"/>
    <x v="0"/>
    <x v="0"/>
    <x v="0"/>
    <x v="2"/>
    <x v="1"/>
    <x v="1"/>
    <x v="0"/>
    <x v="0"/>
    <x v="3"/>
    <x v="8"/>
    <x v="1"/>
    <x v="0"/>
    <s v="1. Si"/>
    <x v="0"/>
    <x v="1"/>
    <x v="1"/>
  </r>
  <r>
    <x v="482"/>
    <d v="2025-09-29T12:04:09"/>
    <d v="2025-09-29T12:06:33"/>
    <s v="anonymous"/>
    <m/>
    <m/>
    <s v="anita08rocandroll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3"/>
    <x v="1"/>
    <x v="0"/>
    <x v="0"/>
    <x v="0"/>
    <x v="0"/>
    <x v="0"/>
    <x v="0"/>
    <x v="2"/>
    <x v="0"/>
    <x v="0"/>
    <x v="3"/>
    <x v="60"/>
    <x v="8"/>
    <x v="0"/>
    <s v="1. Si"/>
    <x v="3"/>
    <x v="0"/>
    <x v="0"/>
  </r>
  <r>
    <x v="483"/>
    <d v="2025-09-29T12:12:29"/>
    <d v="2025-09-29T12:13:39"/>
    <s v="anonymous"/>
    <m/>
    <m/>
    <s v="lidercalidad@clinicamedicentrofamiliar.com"/>
    <x v="1"/>
    <x v="3"/>
    <s v="6. Número de Identificación Tributari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4"/>
    <x v="3"/>
    <x v="8"/>
    <x v="12"/>
    <x v="2"/>
    <x v="0"/>
    <x v="0"/>
    <x v="0"/>
    <x v="1"/>
    <x v="1"/>
    <x v="0"/>
    <x v="3"/>
    <x v="1"/>
    <x v="5"/>
    <x v="17"/>
    <x v="11"/>
    <x v="0"/>
    <s v="1. Si"/>
    <x v="1"/>
    <x v="0"/>
    <x v="0"/>
  </r>
  <r>
    <x v="484"/>
    <d v="2025-09-29T12:12:18"/>
    <d v="2025-09-29T12:20:07"/>
    <s v="anonymous"/>
    <m/>
    <m/>
    <s v="janetharr1979@hotmail.com"/>
    <x v="0"/>
    <x v="7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2"/>
    <x v="33"/>
    <x v="0"/>
    <x v="3"/>
    <x v="1"/>
    <x v="1"/>
    <x v="5"/>
    <x v="2"/>
    <x v="0"/>
    <x v="2"/>
    <x v="1"/>
    <x v="2"/>
    <x v="0"/>
    <x v="0"/>
    <x v="4"/>
    <x v="0"/>
    <x v="0"/>
    <x v="0"/>
    <s v="1. Si"/>
    <x v="1"/>
    <x v="0"/>
    <x v="0"/>
  </r>
  <r>
    <x v="485"/>
    <d v="2025-09-29T12:18:01"/>
    <d v="2025-09-29T12:21:32"/>
    <s v="anonymous"/>
    <m/>
    <m/>
    <s v="diego041993@hotmail.com"/>
    <x v="0"/>
    <x v="7"/>
    <s v="2. Cédula de ciudadanía"/>
    <x v="0"/>
    <x v="12"/>
    <x v="2"/>
    <x v="145"/>
    <m/>
    <m/>
    <m/>
    <m/>
    <m/>
    <s v="Puerto Boyacá"/>
    <m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1"/>
    <x v="1"/>
    <x v="0"/>
    <x v="0"/>
    <x v="0"/>
    <x v="0"/>
    <x v="2"/>
    <x v="1"/>
    <x v="1"/>
    <x v="0"/>
    <x v="0"/>
    <x v="3"/>
    <x v="0"/>
    <x v="0"/>
    <x v="0"/>
    <s v="1. Si"/>
    <x v="0"/>
    <x v="3"/>
    <x v="3"/>
  </r>
  <r>
    <x v="486"/>
    <d v="2025-09-29T12:38:54"/>
    <d v="2025-09-29T12:48:00"/>
    <s v="anonymous"/>
    <m/>
    <m/>
    <s v="patry.hurtado2014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6"/>
    <x v="1"/>
    <x v="2"/>
    <x v="2"/>
    <x v="0"/>
    <x v="0"/>
    <x v="0"/>
    <x v="0"/>
    <x v="2"/>
    <x v="1"/>
    <x v="1"/>
    <x v="3"/>
    <x v="0"/>
    <x v="7"/>
    <x v="0"/>
    <x v="0"/>
    <x v="0"/>
    <s v="1. Si"/>
    <x v="0"/>
    <x v="50"/>
    <x v="10"/>
  </r>
  <r>
    <x v="487"/>
    <d v="2025-09-29T13:22:28"/>
    <d v="2025-09-29T13:32:10"/>
    <s v="anonymous"/>
    <m/>
    <m/>
    <s v="tatiscarreazodelgado@gmail.com"/>
    <x v="0"/>
    <x v="0"/>
    <s v="2. Cédula de ciudadanía"/>
    <x v="0"/>
    <x v="15"/>
    <x v="2"/>
    <x v="129"/>
    <m/>
    <m/>
    <s v="Arauquita"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25"/>
    <x v="5"/>
    <x v="3"/>
    <x v="20"/>
    <x v="1"/>
    <x v="3"/>
    <x v="2"/>
    <x v="0"/>
    <x v="2"/>
    <x v="1"/>
    <x v="2"/>
    <x v="0"/>
    <x v="0"/>
    <x v="1"/>
    <x v="4"/>
    <x v="3"/>
    <x v="0"/>
    <s v="1. Si"/>
    <x v="1"/>
    <x v="0"/>
    <x v="0"/>
  </r>
  <r>
    <x v="488"/>
    <d v="2025-09-29T13:33:20"/>
    <d v="2025-09-29T13:37:55"/>
    <s v="anonymous"/>
    <m/>
    <m/>
    <s v="ASERSOCIAL@HOTMAIL.COM"/>
    <x v="0"/>
    <x v="2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1"/>
    <x v="2"/>
    <x v="0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489"/>
    <d v="2025-09-29T14:06:54"/>
    <d v="2025-09-29T14:10:11"/>
    <s v="anonymous"/>
    <m/>
    <m/>
    <s v="paktomora65@gmail.com"/>
    <x v="0"/>
    <x v="16"/>
    <s v="2. Cédula de ciudadanía"/>
    <x v="2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2"/>
    <x v="1"/>
    <x v="26"/>
    <x v="2"/>
    <x v="2"/>
    <x v="1"/>
    <x v="0"/>
    <x v="0"/>
    <x v="0"/>
    <x v="0"/>
    <x v="2"/>
    <x v="1"/>
    <x v="0"/>
    <x v="0"/>
    <x v="0"/>
    <x v="1"/>
    <x v="3"/>
    <x v="2"/>
    <x v="0"/>
    <s v="1. Si"/>
    <x v="1"/>
    <x v="3"/>
    <x v="3"/>
  </r>
  <r>
    <x v="490"/>
    <d v="2025-09-29T14:29:24"/>
    <d v="2025-09-29T14:33:03"/>
    <s v="anonymous"/>
    <m/>
    <m/>
    <s v="vanessa.cuello31122017@gmail.com"/>
    <x v="0"/>
    <x v="0"/>
    <s v="2. Cédula de ciudadanía"/>
    <x v="0"/>
    <x v="13"/>
    <x v="2"/>
    <x v="146"/>
    <m/>
    <m/>
    <m/>
    <m/>
    <m/>
    <m/>
    <m/>
    <m/>
    <m/>
    <m/>
    <m/>
    <m/>
    <s v="La Apartada"/>
    <m/>
    <m/>
    <m/>
    <m/>
    <m/>
    <m/>
    <m/>
    <m/>
    <m/>
    <m/>
    <m/>
    <m/>
    <m/>
    <m/>
    <m/>
    <m/>
    <m/>
    <m/>
    <m/>
    <x v="0"/>
    <x v="3"/>
    <x v="47"/>
    <x v="5"/>
    <x v="8"/>
    <x v="7"/>
    <x v="0"/>
    <x v="0"/>
    <x v="0"/>
    <x v="0"/>
    <x v="2"/>
    <x v="1"/>
    <x v="2"/>
    <x v="0"/>
    <x v="0"/>
    <x v="1"/>
    <x v="8"/>
    <x v="1"/>
    <x v="0"/>
    <s v="1. Si"/>
    <x v="3"/>
    <x v="0"/>
    <x v="0"/>
  </r>
  <r>
    <x v="491"/>
    <d v="2025-09-29T15:09:26"/>
    <d v="2025-09-29T15:11:30"/>
    <s v="anonymous"/>
    <m/>
    <m/>
    <s v="areyv@unal.edu.co"/>
    <x v="0"/>
    <x v="1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0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492"/>
    <d v="2025-09-29T15:20:49"/>
    <d v="2025-09-29T15:39:39"/>
    <s v="anonymous"/>
    <m/>
    <m/>
    <s v="administracion@proclinpharma.com"/>
    <x v="1"/>
    <x v="13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2"/>
    <x v="1"/>
    <x v="0"/>
    <x v="0"/>
    <x v="0"/>
    <x v="0"/>
    <x v="2"/>
    <x v="1"/>
    <x v="2"/>
    <x v="0"/>
    <x v="0"/>
    <x v="3"/>
    <x v="0"/>
    <x v="0"/>
    <x v="0"/>
    <s v="1. Si"/>
    <x v="1"/>
    <x v="1"/>
    <x v="1"/>
  </r>
  <r>
    <x v="493"/>
    <d v="2025-09-29T15:41:42"/>
    <d v="2025-09-29T15:46:37"/>
    <s v="anonymous"/>
    <m/>
    <m/>
    <s v="talentohumano@guaduas-cundinamarca.gov.co"/>
    <x v="1"/>
    <x v="1"/>
    <s v="2. Cédula de ciudadanía"/>
    <x v="0"/>
    <x v="1"/>
    <x v="2"/>
    <x v="147"/>
    <m/>
    <m/>
    <m/>
    <m/>
    <m/>
    <m/>
    <m/>
    <m/>
    <m/>
    <m/>
    <m/>
    <m/>
    <m/>
    <s v="Guaduas"/>
    <m/>
    <m/>
    <m/>
    <m/>
    <m/>
    <m/>
    <m/>
    <m/>
    <m/>
    <m/>
    <m/>
    <m/>
    <m/>
    <m/>
    <m/>
    <m/>
    <m/>
    <m/>
    <x v="0"/>
    <x v="0"/>
    <x v="0"/>
    <x v="0"/>
    <x v="1"/>
    <x v="1"/>
    <x v="0"/>
    <x v="0"/>
    <x v="0"/>
    <x v="0"/>
    <x v="2"/>
    <x v="1"/>
    <x v="1"/>
    <x v="0"/>
    <x v="0"/>
    <x v="4"/>
    <x v="91"/>
    <x v="9"/>
    <x v="0"/>
    <s v="1. Si"/>
    <x v="0"/>
    <x v="0"/>
    <x v="0"/>
  </r>
  <r>
    <x v="494"/>
    <d v="2025-09-29T15:51:40"/>
    <d v="2025-09-29T16:02:04"/>
    <s v="anonymous"/>
    <m/>
    <m/>
    <s v="mendozamarjo10@gmail.com"/>
    <x v="0"/>
    <x v="3"/>
    <s v="2. Cédula de ciudadanía"/>
    <x v="0"/>
    <x v="29"/>
    <x v="2"/>
    <x v="111"/>
    <m/>
    <m/>
    <m/>
    <m/>
    <m/>
    <m/>
    <m/>
    <m/>
    <m/>
    <m/>
    <s v="La Paz"/>
    <m/>
    <m/>
    <m/>
    <m/>
    <m/>
    <m/>
    <m/>
    <m/>
    <m/>
    <m/>
    <m/>
    <m/>
    <m/>
    <m/>
    <m/>
    <m/>
    <m/>
    <m/>
    <m/>
    <m/>
    <m/>
    <x v="0"/>
    <x v="2"/>
    <x v="15"/>
    <x v="2"/>
    <x v="0"/>
    <x v="2"/>
    <x v="1"/>
    <x v="3"/>
    <x v="2"/>
    <x v="0"/>
    <x v="2"/>
    <x v="1"/>
    <x v="2"/>
    <x v="0"/>
    <x v="0"/>
    <x v="4"/>
    <x v="32"/>
    <x v="16"/>
    <x v="0"/>
    <s v="1. Si"/>
    <x v="3"/>
    <x v="0"/>
    <x v="0"/>
  </r>
  <r>
    <x v="495"/>
    <d v="2025-09-29T16:04:03"/>
    <d v="2025-09-29T16:06:48"/>
    <s v="anonymous"/>
    <m/>
    <m/>
    <s v="luis.delgado@axacolpatria.co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1"/>
    <x v="20"/>
    <x v="2"/>
    <x v="4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496"/>
    <d v="2025-09-29T16:08:35"/>
    <d v="2025-09-29T16:13:00"/>
    <s v="anonymous"/>
    <m/>
    <m/>
    <s v="dmolina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0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497"/>
    <d v="2025-09-29T16:14:47"/>
    <d v="2025-09-29T16:17:05"/>
    <s v="anonymous"/>
    <m/>
    <m/>
    <s v="nbolano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3"/>
    <x v="0"/>
    <x v="2"/>
    <x v="1"/>
    <x v="0"/>
    <x v="0"/>
    <x v="0"/>
    <x v="0"/>
    <x v="0"/>
    <x v="4"/>
    <x v="2"/>
    <x v="0"/>
    <x v="0"/>
    <x v="0"/>
    <x v="0"/>
    <x v="0"/>
    <x v="0"/>
    <s v="1. Si"/>
    <x v="1"/>
    <x v="0"/>
    <x v="0"/>
  </r>
  <r>
    <x v="498"/>
    <d v="2025-09-29T16:22:05"/>
    <d v="2025-09-29T16:25:13"/>
    <s v="anonymous"/>
    <m/>
    <m/>
    <s v="joneliqui@gmail.com"/>
    <x v="0"/>
    <x v="1"/>
    <s v="2. Cédula de ciudadanía"/>
    <x v="0"/>
    <x v="1"/>
    <x v="2"/>
    <x v="148"/>
    <m/>
    <m/>
    <m/>
    <m/>
    <m/>
    <m/>
    <m/>
    <m/>
    <m/>
    <m/>
    <m/>
    <m/>
    <m/>
    <s v="Agua de Dios"/>
    <m/>
    <m/>
    <m/>
    <m/>
    <m/>
    <m/>
    <m/>
    <m/>
    <m/>
    <m/>
    <m/>
    <m/>
    <m/>
    <m/>
    <m/>
    <m/>
    <m/>
    <m/>
    <x v="0"/>
    <x v="0"/>
    <x v="31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1"/>
    <x v="1"/>
  </r>
  <r>
    <x v="499"/>
    <d v="2025-09-29T16:33:15"/>
    <d v="2025-09-29T16:40:38"/>
    <s v="anonymous"/>
    <m/>
    <m/>
    <s v="marias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43"/>
    <x v="2"/>
    <x v="2"/>
    <x v="1"/>
    <x v="0"/>
    <x v="0"/>
    <x v="0"/>
    <x v="0"/>
    <x v="2"/>
    <x v="1"/>
    <x v="2"/>
    <x v="0"/>
    <x v="0"/>
    <x v="6"/>
    <x v="0"/>
    <x v="0"/>
    <x v="0"/>
    <s v="1. Si"/>
    <x v="0"/>
    <x v="51"/>
    <x v="1"/>
  </r>
  <r>
    <x v="500"/>
    <d v="2025-09-29T16:43:06"/>
    <d v="2025-09-29T16:54:43"/>
    <s v="anonymous"/>
    <m/>
    <m/>
    <s v="osorio40@yahoo.es"/>
    <x v="0"/>
    <x v="0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8"/>
    <x v="2"/>
    <x v="3"/>
    <x v="1"/>
    <x v="0"/>
    <x v="0"/>
    <x v="0"/>
    <x v="0"/>
    <x v="0"/>
    <x v="3"/>
    <x v="1"/>
    <x v="0"/>
    <x v="0"/>
    <x v="4"/>
    <x v="7"/>
    <x v="5"/>
    <x v="1"/>
    <s v="1. Si"/>
    <x v="3"/>
    <x v="3"/>
    <x v="3"/>
  </r>
  <r>
    <x v="501"/>
    <d v="2025-09-29T16:57:31"/>
    <d v="2025-09-29T17:01:55"/>
    <s v="anonymous"/>
    <m/>
    <m/>
    <s v="alejandrbetancur485@gmail.com"/>
    <x v="0"/>
    <x v="0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0"/>
    <x v="0"/>
    <x v="2"/>
    <x v="1"/>
    <x v="0"/>
    <x v="0"/>
    <x v="0"/>
    <x v="0"/>
    <x v="2"/>
    <x v="1"/>
    <x v="2"/>
    <x v="0"/>
    <x v="0"/>
    <x v="0"/>
    <x v="92"/>
    <x v="1"/>
    <x v="0"/>
    <s v="1. Si"/>
    <x v="0"/>
    <x v="13"/>
    <x v="6"/>
  </r>
  <r>
    <x v="502"/>
    <d v="2025-09-29T17:02:27"/>
    <d v="2025-09-29T17:07:03"/>
    <s v="anonymous"/>
    <m/>
    <m/>
    <s v="blanca.madera@gmail.com"/>
    <x v="0"/>
    <x v="0"/>
    <s v="2. Cédula de ciudadanía"/>
    <x v="0"/>
    <x v="13"/>
    <x v="2"/>
    <x v="149"/>
    <m/>
    <m/>
    <m/>
    <m/>
    <m/>
    <m/>
    <m/>
    <m/>
    <m/>
    <m/>
    <m/>
    <m/>
    <s v="Planeta Rica"/>
    <m/>
    <m/>
    <m/>
    <m/>
    <m/>
    <m/>
    <m/>
    <m/>
    <m/>
    <m/>
    <m/>
    <m/>
    <m/>
    <m/>
    <m/>
    <m/>
    <m/>
    <m/>
    <m/>
    <x v="0"/>
    <x v="2"/>
    <x v="11"/>
    <x v="2"/>
    <x v="3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503"/>
    <d v="2025-09-29T18:11:27"/>
    <d v="2025-09-29T18:17:17"/>
    <s v="anonymous"/>
    <m/>
    <m/>
    <s v="diegoandresgelvezbuitrago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23"/>
    <x v="5"/>
    <x v="3"/>
    <x v="1"/>
    <x v="1"/>
    <x v="7"/>
    <x v="2"/>
    <x v="0"/>
    <x v="2"/>
    <x v="1"/>
    <x v="1"/>
    <x v="0"/>
    <x v="0"/>
    <x v="4"/>
    <x v="0"/>
    <x v="0"/>
    <x v="0"/>
    <s v="1. Si"/>
    <x v="1"/>
    <x v="0"/>
    <x v="0"/>
  </r>
  <r>
    <x v="504"/>
    <d v="2025-09-29T19:34:35"/>
    <d v="2025-09-29T19:37:23"/>
    <s v="anonymous"/>
    <m/>
    <m/>
    <s v="ac.cardozo392@uniandes.edu.co"/>
    <x v="0"/>
    <x v="6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1"/>
    <x v="4"/>
    <x v="2"/>
    <x v="1"/>
    <x v="0"/>
    <x v="0"/>
    <x v="0"/>
    <x v="0"/>
    <x v="2"/>
    <x v="1"/>
    <x v="1"/>
    <x v="0"/>
    <x v="0"/>
    <x v="0"/>
    <x v="11"/>
    <x v="0"/>
    <x v="0"/>
    <s v="1. Si"/>
    <x v="0"/>
    <x v="1"/>
    <x v="1"/>
  </r>
  <r>
    <x v="505"/>
    <d v="2025-09-29T20:18:22"/>
    <d v="2025-09-29T20:21:25"/>
    <s v="anonymous"/>
    <m/>
    <m/>
    <s v="daniosorioca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16"/>
    <x v="8"/>
    <x v="0"/>
    <s v="1. Si"/>
    <x v="1"/>
    <x v="0"/>
    <x v="0"/>
  </r>
  <r>
    <x v="506"/>
    <d v="2025-09-29T20:16:12"/>
    <d v="2025-09-29T20:23:54"/>
    <s v="anonymous"/>
    <m/>
    <m/>
    <s v="angelvicenterincononate@gmail.com"/>
    <x v="0"/>
    <x v="0"/>
    <s v="2. Cédula de ciudadanía"/>
    <x v="0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2"/>
    <x v="2"/>
    <x v="1"/>
    <x v="2"/>
    <x v="2"/>
    <x v="2"/>
    <x v="0"/>
    <x v="0"/>
    <x v="0"/>
    <x v="1"/>
    <x v="1"/>
    <x v="1"/>
    <x v="0"/>
    <x v="0"/>
    <x v="1"/>
    <x v="7"/>
    <x v="5"/>
    <x v="0"/>
    <s v="2. No"/>
    <x v="0"/>
    <x v="1"/>
    <x v="1"/>
  </r>
  <r>
    <x v="507"/>
    <d v="2025-09-29T22:13:45"/>
    <d v="2025-09-29T22:38:03"/>
    <s v="anonymous"/>
    <m/>
    <m/>
    <s v="andres.alvarez0020@gmail.com"/>
    <x v="0"/>
    <x v="0"/>
    <s v="2. Cédula de ciudadanía"/>
    <x v="0"/>
    <x v="2"/>
    <x v="2"/>
    <x v="150"/>
    <m/>
    <s v="La Estrell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7"/>
    <x v="5"/>
    <x v="3"/>
    <x v="1"/>
    <x v="0"/>
    <x v="0"/>
    <x v="0"/>
    <x v="0"/>
    <x v="2"/>
    <x v="1"/>
    <x v="1"/>
    <x v="0"/>
    <x v="0"/>
    <x v="3"/>
    <x v="93"/>
    <x v="6"/>
    <x v="0"/>
    <s v="1. Si"/>
    <x v="0"/>
    <x v="1"/>
    <x v="1"/>
  </r>
  <r>
    <x v="508"/>
    <d v="2025-09-30T00:27:54"/>
    <d v="2025-09-30T00:34:26"/>
    <s v="anonymous"/>
    <m/>
    <m/>
    <s v="k2c82@hotmail.com"/>
    <x v="0"/>
    <x v="0"/>
    <s v="2. Cédula de ciudadanía"/>
    <x v="5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1"/>
    <x v="4"/>
    <x v="0"/>
    <x v="1"/>
    <x v="1"/>
    <x v="1"/>
    <x v="7"/>
    <x v="2"/>
    <x v="0"/>
    <x v="2"/>
    <x v="1"/>
    <x v="2"/>
    <x v="0"/>
    <x v="0"/>
    <x v="0"/>
    <x v="94"/>
    <x v="16"/>
    <x v="0"/>
    <s v="1. Si"/>
    <x v="8"/>
    <x v="52"/>
    <x v="2"/>
  </r>
  <r>
    <x v="509"/>
    <d v="2025-09-30T07:25:05"/>
    <d v="2025-09-30T07:27:54"/>
    <s v="anonymous"/>
    <m/>
    <m/>
    <s v="dgmartinez31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40"/>
    <x v="5"/>
    <x v="1"/>
    <x v="31"/>
    <x v="0"/>
    <x v="0"/>
    <x v="0"/>
    <x v="0"/>
    <x v="2"/>
    <x v="1"/>
    <x v="2"/>
    <x v="0"/>
    <x v="0"/>
    <x v="3"/>
    <x v="8"/>
    <x v="1"/>
    <x v="0"/>
    <s v="1. Si"/>
    <x v="0"/>
    <x v="0"/>
    <x v="0"/>
  </r>
  <r>
    <x v="510"/>
    <d v="2025-09-30T07:37:51"/>
    <d v="2025-09-30T07:42:30"/>
    <s v="anonymous"/>
    <m/>
    <m/>
    <s v="alexandertapieroseg.vise@gmail.com"/>
    <x v="0"/>
    <x v="0"/>
    <s v="2. Cédula de ciudadanía"/>
    <x v="0"/>
    <x v="24"/>
    <x v="2"/>
    <x v="151"/>
    <m/>
    <m/>
    <m/>
    <m/>
    <m/>
    <m/>
    <m/>
    <m/>
    <m/>
    <m/>
    <m/>
    <m/>
    <m/>
    <m/>
    <m/>
    <m/>
    <m/>
    <m/>
    <m/>
    <m/>
    <m/>
    <m/>
    <m/>
    <m/>
    <m/>
    <m/>
    <m/>
    <m/>
    <s v="Ortega"/>
    <m/>
    <m/>
    <m/>
    <x v="1"/>
    <x v="2"/>
    <x v="19"/>
    <x v="4"/>
    <x v="0"/>
    <x v="7"/>
    <x v="0"/>
    <x v="0"/>
    <x v="0"/>
    <x v="0"/>
    <x v="2"/>
    <x v="1"/>
    <x v="1"/>
    <x v="0"/>
    <x v="0"/>
    <x v="4"/>
    <x v="0"/>
    <x v="0"/>
    <x v="0"/>
    <s v="2. No"/>
    <x v="1"/>
    <x v="3"/>
    <x v="3"/>
  </r>
  <r>
    <x v="511"/>
    <d v="2025-09-30T08:03:29"/>
    <d v="2025-09-30T08:06:48"/>
    <s v="anonymous"/>
    <m/>
    <m/>
    <s v="hollman.tavera@gmail.com"/>
    <x v="0"/>
    <x v="1"/>
    <s v="2. Cédula de ciudadanía"/>
    <x v="0"/>
    <x v="19"/>
    <x v="2"/>
    <x v="152"/>
    <m/>
    <m/>
    <m/>
    <m/>
    <m/>
    <m/>
    <m/>
    <m/>
    <m/>
    <m/>
    <m/>
    <m/>
    <m/>
    <m/>
    <m/>
    <m/>
    <m/>
    <m/>
    <m/>
    <m/>
    <m/>
    <m/>
    <m/>
    <m/>
    <m/>
    <m/>
    <s v="Socorro"/>
    <m/>
    <m/>
    <m/>
    <m/>
    <m/>
    <x v="0"/>
    <x v="0"/>
    <x v="50"/>
    <x v="5"/>
    <x v="2"/>
    <x v="1"/>
    <x v="0"/>
    <x v="0"/>
    <x v="0"/>
    <x v="0"/>
    <x v="2"/>
    <x v="1"/>
    <x v="1"/>
    <x v="0"/>
    <x v="0"/>
    <x v="2"/>
    <x v="23"/>
    <x v="3"/>
    <x v="0"/>
    <s v="1. Si"/>
    <x v="0"/>
    <x v="5"/>
    <x v="5"/>
  </r>
  <r>
    <x v="512"/>
    <d v="2025-09-30T08:15:21"/>
    <d v="2025-09-30T08:23:52"/>
    <s v="anonymous"/>
    <m/>
    <m/>
    <s v="usuarios@sanatorioaguadedios.gov.co"/>
    <x v="1"/>
    <x v="15"/>
    <s v="2. Cédula de ciudadanía"/>
    <x v="0"/>
    <x v="1"/>
    <x v="2"/>
    <x v="148"/>
    <m/>
    <m/>
    <m/>
    <m/>
    <m/>
    <m/>
    <m/>
    <m/>
    <m/>
    <m/>
    <m/>
    <m/>
    <m/>
    <s v="Agua de Dios"/>
    <m/>
    <m/>
    <m/>
    <m/>
    <m/>
    <m/>
    <m/>
    <m/>
    <m/>
    <m/>
    <m/>
    <m/>
    <m/>
    <m/>
    <m/>
    <m/>
    <m/>
    <m/>
    <x v="0"/>
    <x v="2"/>
    <x v="30"/>
    <x v="0"/>
    <x v="2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513"/>
    <d v="2025-09-30T08:38:25"/>
    <d v="2025-09-30T08:40:58"/>
    <s v="anonymous"/>
    <m/>
    <m/>
    <s v="luisjesusrondongarcia@yahoo.es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1"/>
    <x v="1"/>
    <x v="1"/>
    <x v="2"/>
    <x v="0"/>
    <x v="0"/>
    <x v="0"/>
    <x v="0"/>
    <x v="1"/>
    <x v="1"/>
    <x v="1"/>
    <x v="0"/>
    <x v="0"/>
    <x v="2"/>
    <x v="0"/>
    <x v="0"/>
    <x v="0"/>
    <s v="1. Si"/>
    <x v="0"/>
    <x v="5"/>
    <x v="5"/>
  </r>
  <r>
    <x v="514"/>
    <d v="2025-09-30T08:48:59"/>
    <d v="2025-09-30T08:53:22"/>
    <s v="anonymous"/>
    <m/>
    <m/>
    <s v="gustavo.posada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0"/>
    <x v="2"/>
    <x v="3"/>
    <x v="7"/>
    <x v="0"/>
    <x v="0"/>
    <x v="0"/>
    <x v="0"/>
    <x v="0"/>
    <x v="4"/>
    <x v="0"/>
    <x v="0"/>
    <x v="0"/>
    <x v="0"/>
    <x v="95"/>
    <x v="0"/>
    <x v="0"/>
    <s v="1. Si"/>
    <x v="0"/>
    <x v="3"/>
    <x v="3"/>
  </r>
  <r>
    <x v="515"/>
    <d v="2025-09-30T08:52:09"/>
    <d v="2025-09-30T08:54:24"/>
    <s v="anonymous"/>
    <m/>
    <m/>
    <s v="Kti271012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3"/>
    <x v="5"/>
    <x v="3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516"/>
    <d v="2025-09-30T09:17:50"/>
    <d v="2025-09-30T09:21:16"/>
    <s v="anonymous"/>
    <m/>
    <m/>
    <s v="sandra.bedoya@saludtolima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0"/>
    <x v="13"/>
    <x v="0"/>
    <x v="1"/>
    <x v="0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517"/>
    <d v="2025-09-30T09:22:53"/>
    <d v="2025-09-30T09:25:26"/>
    <s v="anonymous"/>
    <m/>
    <m/>
    <s v="CLAUDIAMARCELATBC@HOT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2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518"/>
    <d v="2025-09-30T09:30:47"/>
    <d v="2025-09-30T09:34:56"/>
    <s v="anonymous"/>
    <m/>
    <m/>
    <s v="carmen.collazos@asmetsalud.com"/>
    <x v="1"/>
    <x v="4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1"/>
    <x v="27"/>
    <x v="2"/>
    <x v="3"/>
    <x v="1"/>
    <x v="0"/>
    <x v="0"/>
    <x v="0"/>
    <x v="0"/>
    <x v="2"/>
    <x v="1"/>
    <x v="2"/>
    <x v="0"/>
    <x v="0"/>
    <x v="4"/>
    <x v="0"/>
    <x v="0"/>
    <x v="0"/>
    <s v="1. Si"/>
    <x v="0"/>
    <x v="53"/>
    <x v="2"/>
  </r>
  <r>
    <x v="519"/>
    <d v="2025-09-30T09:36:52"/>
    <d v="2025-09-30T09:40:28"/>
    <s v="anonymous"/>
    <m/>
    <m/>
    <s v="atheneasaavedra@gmail.com"/>
    <x v="0"/>
    <x v="0"/>
    <s v="2. Cédula de ciudadanía"/>
    <x v="6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4"/>
    <x v="28"/>
    <x v="0"/>
    <x v="2"/>
    <x v="1"/>
    <x v="0"/>
    <x v="0"/>
    <x v="0"/>
    <x v="0"/>
    <x v="2"/>
    <x v="1"/>
    <x v="5"/>
    <x v="1"/>
    <x v="0"/>
    <x v="5"/>
    <x v="17"/>
    <x v="11"/>
    <x v="2"/>
    <m/>
    <x v="1"/>
    <x v="54"/>
    <x v="2"/>
  </r>
  <r>
    <x v="520"/>
    <d v="2025-09-30T09:49:15"/>
    <d v="2025-09-30T09:58:36"/>
    <s v="anonymous"/>
    <m/>
    <m/>
    <s v="mcaro@ascun.org.co"/>
    <x v="1"/>
    <x v="6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58"/>
    <x v="1"/>
    <x v="3"/>
    <x v="1"/>
    <x v="0"/>
    <x v="0"/>
    <x v="0"/>
    <x v="0"/>
    <x v="2"/>
    <x v="1"/>
    <x v="1"/>
    <x v="3"/>
    <x v="0"/>
    <x v="6"/>
    <x v="0"/>
    <x v="0"/>
    <x v="0"/>
    <s v="1. Si"/>
    <x v="1"/>
    <x v="55"/>
    <x v="2"/>
  </r>
  <r>
    <x v="521"/>
    <d v="2025-09-30T09:58:19"/>
    <d v="2025-09-30T10:00:09"/>
    <s v="anonymous"/>
    <m/>
    <m/>
    <s v="deisy_espinosa@hotmail.com"/>
    <x v="0"/>
    <x v="20"/>
    <s v="2. Cédula de ciudadanía"/>
    <x v="0"/>
    <x v="8"/>
    <x v="2"/>
    <x v="15"/>
    <m/>
    <m/>
    <m/>
    <m/>
    <m/>
    <m/>
    <m/>
    <m/>
    <m/>
    <m/>
    <m/>
    <m/>
    <m/>
    <m/>
    <m/>
    <m/>
    <m/>
    <m/>
    <m/>
    <m/>
    <m/>
    <m/>
    <m/>
    <m/>
    <m/>
    <m/>
    <m/>
    <m/>
    <m/>
    <s v="Yumbo"/>
    <m/>
    <m/>
    <x v="0"/>
    <x v="1"/>
    <x v="30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22"/>
    <d v="2025-09-30T09:55:37"/>
    <d v="2025-09-30T10:01:06"/>
    <s v="anonymous"/>
    <m/>
    <m/>
    <s v="asociacionpaicol@hotmail.com"/>
    <x v="1"/>
    <x v="21"/>
    <s v="6. Número de Identificación Tributari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1"/>
    <x v="52"/>
    <x v="1"/>
    <x v="1"/>
    <x v="2"/>
    <x v="0"/>
    <x v="2"/>
    <x v="1"/>
    <x v="1"/>
    <x v="0"/>
    <x v="0"/>
    <x v="8"/>
    <x v="96"/>
    <x v="1"/>
    <x v="0"/>
    <s v="1. Si"/>
    <x v="0"/>
    <x v="56"/>
    <x v="9"/>
  </r>
  <r>
    <x v="523"/>
    <d v="2025-09-30T10:06:37"/>
    <d v="2025-09-30T10:13:59"/>
    <s v="anonymous"/>
    <m/>
    <m/>
    <s v="caraloga8919@hotmail.com"/>
    <x v="0"/>
    <x v="1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24"/>
    <d v="2025-09-30T09:07:29"/>
    <d v="2025-09-30T10:52:15"/>
    <s v="anonymous"/>
    <m/>
    <m/>
    <s v="jquintero@alfonsocotes.com"/>
    <x v="0"/>
    <x v="3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525"/>
    <d v="2025-09-30T11:16:17"/>
    <d v="2025-09-30T11:21:01"/>
    <s v="anonymous"/>
    <m/>
    <m/>
    <s v="dravargasbeatriz@gmail.com"/>
    <x v="0"/>
    <x v="0"/>
    <s v="4. Permiso de Protección Temporal"/>
    <x v="3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3"/>
    <x v="5"/>
    <x v="3"/>
    <x v="53"/>
    <x v="0"/>
    <x v="0"/>
    <x v="0"/>
    <x v="0"/>
    <x v="2"/>
    <x v="1"/>
    <x v="2"/>
    <x v="0"/>
    <x v="0"/>
    <x v="4"/>
    <x v="0"/>
    <x v="0"/>
    <x v="0"/>
    <s v="1. Si"/>
    <x v="6"/>
    <x v="3"/>
    <x v="3"/>
  </r>
  <r>
    <x v="526"/>
    <d v="2025-09-30T11:20:42"/>
    <d v="2025-09-30T11:22:48"/>
    <s v="anonymous"/>
    <m/>
    <m/>
    <s v="camiloserrato22@hotmail.com"/>
    <x v="0"/>
    <x v="0"/>
    <s v="2. Cédula de ciudadanía"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1"/>
    <x v="0"/>
    <x v="23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527"/>
    <d v="2025-09-30T11:25:39"/>
    <d v="2025-09-30T11:28:54"/>
    <s v="anonymous"/>
    <m/>
    <m/>
    <s v="huberthrios@gmail.com"/>
    <x v="0"/>
    <x v="0"/>
    <s v="2. Cédula de ciudadanía"/>
    <x v="0"/>
    <x v="24"/>
    <x v="2"/>
    <x v="153"/>
    <m/>
    <m/>
    <m/>
    <m/>
    <m/>
    <m/>
    <m/>
    <m/>
    <m/>
    <m/>
    <m/>
    <m/>
    <m/>
    <m/>
    <m/>
    <m/>
    <m/>
    <m/>
    <m/>
    <m/>
    <m/>
    <m/>
    <m/>
    <m/>
    <m/>
    <m/>
    <m/>
    <m/>
    <s v="Rovira"/>
    <m/>
    <m/>
    <m/>
    <x v="3"/>
    <x v="3"/>
    <x v="44"/>
    <x v="3"/>
    <x v="3"/>
    <x v="3"/>
    <x v="0"/>
    <x v="0"/>
    <x v="0"/>
    <x v="0"/>
    <x v="2"/>
    <x v="1"/>
    <x v="1"/>
    <x v="4"/>
    <x v="0"/>
    <x v="1"/>
    <x v="97"/>
    <x v="3"/>
    <x v="0"/>
    <s v="1. Si"/>
    <x v="0"/>
    <x v="5"/>
    <x v="5"/>
  </r>
  <r>
    <x v="528"/>
    <d v="2025-09-30T11:32:59"/>
    <d v="2025-09-30T11:35:32"/>
    <s v="anonymous"/>
    <m/>
    <m/>
    <s v="nancylilianaramos87@gmail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12"/>
    <x v="4"/>
    <x v="2"/>
    <x v="1"/>
    <x v="0"/>
    <x v="0"/>
    <x v="0"/>
    <x v="0"/>
    <x v="2"/>
    <x v="1"/>
    <x v="2"/>
    <x v="0"/>
    <x v="0"/>
    <x v="0"/>
    <x v="8"/>
    <x v="1"/>
    <x v="0"/>
    <s v="1. Si"/>
    <x v="4"/>
    <x v="0"/>
    <x v="0"/>
  </r>
  <r>
    <x v="529"/>
    <d v="2025-09-30T11:34:44"/>
    <d v="2025-09-30T11:41:54"/>
    <s v="anonymous"/>
    <m/>
    <m/>
    <s v="mariana4560@gmail.com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1"/>
    <x v="3"/>
    <x v="19"/>
    <x v="4"/>
    <x v="0"/>
    <x v="1"/>
    <x v="0"/>
    <x v="0"/>
    <x v="0"/>
    <x v="0"/>
    <x v="2"/>
    <x v="1"/>
    <x v="2"/>
    <x v="0"/>
    <x v="0"/>
    <x v="4"/>
    <x v="0"/>
    <x v="0"/>
    <x v="0"/>
    <s v="1. Si"/>
    <x v="0"/>
    <x v="1"/>
    <x v="1"/>
  </r>
  <r>
    <x v="530"/>
    <d v="2025-09-30T11:42:22"/>
    <d v="2025-09-30T11:45:58"/>
    <s v="anonymous"/>
    <m/>
    <m/>
    <s v="aura.oliveros@boyaca.gov.co"/>
    <x v="0"/>
    <x v="1"/>
    <s v="2. Cédula de ciudadanía"/>
    <x v="0"/>
    <x v="12"/>
    <x v="2"/>
    <x v="110"/>
    <m/>
    <m/>
    <m/>
    <m/>
    <m/>
    <s v="Duitama"/>
    <m/>
    <m/>
    <m/>
    <m/>
    <m/>
    <m/>
    <m/>
    <m/>
    <m/>
    <m/>
    <m/>
    <m/>
    <m/>
    <m/>
    <m/>
    <m/>
    <m/>
    <m/>
    <m/>
    <m/>
    <m/>
    <m/>
    <m/>
    <m/>
    <m/>
    <m/>
    <x v="0"/>
    <x v="0"/>
    <x v="32"/>
    <x v="4"/>
    <x v="2"/>
    <x v="1"/>
    <x v="0"/>
    <x v="0"/>
    <x v="0"/>
    <x v="0"/>
    <x v="2"/>
    <x v="1"/>
    <x v="2"/>
    <x v="0"/>
    <x v="0"/>
    <x v="4"/>
    <x v="0"/>
    <x v="0"/>
    <x v="0"/>
    <s v="1. Si"/>
    <x v="3"/>
    <x v="5"/>
    <x v="5"/>
  </r>
  <r>
    <x v="531"/>
    <d v="2025-09-30T11:37:57"/>
    <d v="2025-09-30T11:48:04"/>
    <s v="anonymous"/>
    <m/>
    <m/>
    <s v="ca491659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3"/>
    <x v="3"/>
    <x v="12"/>
    <x v="4"/>
    <x v="3"/>
    <x v="54"/>
    <x v="2"/>
    <x v="0"/>
    <x v="0"/>
    <x v="0"/>
    <x v="1"/>
    <x v="1"/>
    <x v="1"/>
    <x v="2"/>
    <x v="2"/>
    <x v="5"/>
    <x v="7"/>
    <x v="5"/>
    <x v="0"/>
    <s v="1. Si"/>
    <x v="1"/>
    <x v="3"/>
    <x v="3"/>
  </r>
  <r>
    <x v="532"/>
    <d v="2025-09-30T11:51:53"/>
    <d v="2025-09-30T11:54:10"/>
    <s v="anonymous"/>
    <m/>
    <m/>
    <s v="camilog_1306@hotmail.com"/>
    <x v="0"/>
    <x v="1"/>
    <s v="2. Cédula de ciudadanía"/>
    <x v="0"/>
    <x v="24"/>
    <x v="2"/>
    <x v="42"/>
    <m/>
    <m/>
    <m/>
    <m/>
    <m/>
    <m/>
    <m/>
    <m/>
    <m/>
    <m/>
    <m/>
    <m/>
    <m/>
    <m/>
    <m/>
    <m/>
    <m/>
    <m/>
    <m/>
    <m/>
    <m/>
    <m/>
    <m/>
    <m/>
    <m/>
    <m/>
    <m/>
    <m/>
    <s v="Cajamarca"/>
    <m/>
    <m/>
    <m/>
    <x v="0"/>
    <x v="2"/>
    <x v="35"/>
    <x v="5"/>
    <x v="3"/>
    <x v="1"/>
    <x v="0"/>
    <x v="0"/>
    <x v="0"/>
    <x v="0"/>
    <x v="2"/>
    <x v="1"/>
    <x v="1"/>
    <x v="0"/>
    <x v="0"/>
    <x v="3"/>
    <x v="0"/>
    <x v="0"/>
    <x v="0"/>
    <s v="1. Si"/>
    <x v="0"/>
    <x v="3"/>
    <x v="3"/>
  </r>
  <r>
    <x v="533"/>
    <d v="2025-09-30T11:51:34"/>
    <d v="2025-09-30T11:57:45"/>
    <s v="anonymous"/>
    <m/>
    <m/>
    <s v="monica.castellanos@axacolpatria.co"/>
    <x v="0"/>
    <x v="4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1"/>
    <x v="1"/>
    <x v="32"/>
    <x v="4"/>
    <x v="2"/>
    <x v="1"/>
    <x v="0"/>
    <x v="0"/>
    <x v="0"/>
    <x v="0"/>
    <x v="2"/>
    <x v="1"/>
    <x v="2"/>
    <x v="1"/>
    <x v="0"/>
    <x v="6"/>
    <x v="0"/>
    <x v="0"/>
    <x v="0"/>
    <s v="1. Si"/>
    <x v="0"/>
    <x v="1"/>
    <x v="1"/>
  </r>
  <r>
    <x v="534"/>
    <d v="2025-09-30T12:04:42"/>
    <d v="2025-09-30T12:07:30"/>
    <s v="anonymous"/>
    <m/>
    <m/>
    <s v="brigadasintramurales.scentral@inpec.gov.co"/>
    <x v="0"/>
    <x v="1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3"/>
    <x v="4"/>
    <x v="0"/>
    <x v="0"/>
    <x v="0"/>
    <x v="0"/>
    <x v="2"/>
    <x v="1"/>
    <x v="1"/>
    <x v="2"/>
    <x v="0"/>
    <x v="0"/>
    <x v="0"/>
    <x v="0"/>
    <x v="0"/>
    <s v="1. Si"/>
    <x v="1"/>
    <x v="0"/>
    <x v="0"/>
  </r>
  <r>
    <x v="535"/>
    <d v="2025-09-30T12:05:48"/>
    <d v="2025-09-30T12:09:09"/>
    <s v="anonymous"/>
    <m/>
    <m/>
    <s v="eduvamurilloc@gmail.com"/>
    <x v="0"/>
    <x v="17"/>
    <s v="2. Cédula de ciudadanía"/>
    <x v="0"/>
    <x v="11"/>
    <x v="2"/>
    <x v="21"/>
    <m/>
    <m/>
    <m/>
    <m/>
    <m/>
    <m/>
    <m/>
    <m/>
    <m/>
    <m/>
    <m/>
    <s v="Quibdó"/>
    <m/>
    <m/>
    <m/>
    <m/>
    <m/>
    <m/>
    <m/>
    <m/>
    <m/>
    <m/>
    <m/>
    <m/>
    <m/>
    <m/>
    <m/>
    <m/>
    <m/>
    <m/>
    <m/>
    <m/>
    <x v="0"/>
    <x v="0"/>
    <x v="11"/>
    <x v="2"/>
    <x v="1"/>
    <x v="1"/>
    <x v="1"/>
    <x v="3"/>
    <x v="2"/>
    <x v="0"/>
    <x v="2"/>
    <x v="1"/>
    <x v="2"/>
    <x v="3"/>
    <x v="0"/>
    <x v="0"/>
    <x v="0"/>
    <x v="0"/>
    <x v="0"/>
    <s v="1. Si"/>
    <x v="2"/>
    <x v="0"/>
    <x v="0"/>
  </r>
  <r>
    <x v="536"/>
    <d v="2025-09-30T12:12:01"/>
    <d v="2025-09-30T12:16:22"/>
    <s v="anonymous"/>
    <m/>
    <m/>
    <s v="vivirubio01@gmail.com"/>
    <x v="0"/>
    <x v="1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2"/>
    <x v="4"/>
    <x v="3"/>
    <x v="1"/>
    <x v="0"/>
    <x v="0"/>
    <x v="0"/>
    <x v="0"/>
    <x v="2"/>
    <x v="1"/>
    <x v="2"/>
    <x v="4"/>
    <x v="0"/>
    <x v="0"/>
    <x v="0"/>
    <x v="0"/>
    <x v="0"/>
    <s v="1. Si"/>
    <x v="0"/>
    <x v="3"/>
    <x v="3"/>
  </r>
  <r>
    <x v="537"/>
    <d v="2025-09-30T12:54:24"/>
    <d v="2025-09-30T12:56:43"/>
    <s v="anonymous"/>
    <m/>
    <m/>
    <s v="mayerli.agredo@asmetsalud.com"/>
    <x v="0"/>
    <x v="4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3"/>
    <x v="42"/>
    <x v="4"/>
    <x v="3"/>
    <x v="0"/>
    <x v="0"/>
    <x v="0"/>
    <x v="0"/>
    <x v="0"/>
    <x v="2"/>
    <x v="1"/>
    <x v="2"/>
    <x v="0"/>
    <x v="0"/>
    <x v="0"/>
    <x v="0"/>
    <x v="0"/>
    <x v="0"/>
    <s v="1. Si"/>
    <x v="1"/>
    <x v="13"/>
    <x v="6"/>
  </r>
  <r>
    <x v="538"/>
    <d v="2025-09-30T13:23:42"/>
    <d v="2025-09-30T13:28:51"/>
    <s v="anonymous"/>
    <m/>
    <m/>
    <s v="elizaguti1951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2"/>
    <x v="59"/>
    <x v="1"/>
    <x v="3"/>
    <x v="2"/>
    <x v="0"/>
    <x v="0"/>
    <x v="0"/>
    <x v="0"/>
    <x v="2"/>
    <x v="1"/>
    <x v="2"/>
    <x v="0"/>
    <x v="0"/>
    <x v="8"/>
    <x v="3"/>
    <x v="2"/>
    <x v="0"/>
    <s v="2. No"/>
    <x v="3"/>
    <x v="12"/>
    <x v="8"/>
  </r>
  <r>
    <x v="539"/>
    <d v="2025-09-30T09:31:15"/>
    <d v="2025-09-30T13:30:35"/>
    <s v="anonymous"/>
    <m/>
    <m/>
    <s v="yane986@hotmail.com"/>
    <x v="0"/>
    <x v="1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3"/>
    <x v="33"/>
    <x v="0"/>
    <x v="1"/>
    <x v="1"/>
    <x v="0"/>
    <x v="0"/>
    <x v="0"/>
    <x v="0"/>
    <x v="2"/>
    <x v="1"/>
    <x v="2"/>
    <x v="4"/>
    <x v="0"/>
    <x v="0"/>
    <x v="98"/>
    <x v="0"/>
    <x v="0"/>
    <s v="1. Si"/>
    <x v="1"/>
    <x v="57"/>
    <x v="2"/>
  </r>
  <r>
    <x v="540"/>
    <d v="2025-09-30T13:50:46"/>
    <d v="2025-09-30T13:55:52"/>
    <s v="anonymous"/>
    <m/>
    <m/>
    <s v="alfredo_colombia@hotmail.com"/>
    <x v="0"/>
    <x v="7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9"/>
    <x v="4"/>
    <x v="2"/>
    <x v="1"/>
    <x v="0"/>
    <x v="0"/>
    <x v="0"/>
    <x v="0"/>
    <x v="0"/>
    <x v="0"/>
    <x v="1"/>
    <x v="0"/>
    <x v="0"/>
    <x v="4"/>
    <x v="27"/>
    <x v="1"/>
    <x v="0"/>
    <s v="1. Si"/>
    <x v="0"/>
    <x v="58"/>
    <x v="14"/>
  </r>
  <r>
    <x v="541"/>
    <d v="2025-09-30T14:06:40"/>
    <d v="2025-09-30T14:12:08"/>
    <s v="anonymous"/>
    <m/>
    <m/>
    <s v="participacion2025filadelfia@gmail.com"/>
    <x v="0"/>
    <x v="17"/>
    <s v="2. Cédula de ciudadanía"/>
    <x v="0"/>
    <x v="16"/>
    <x v="2"/>
    <x v="64"/>
    <m/>
    <m/>
    <m/>
    <m/>
    <m/>
    <m/>
    <s v="Filadelfia"/>
    <m/>
    <m/>
    <m/>
    <m/>
    <m/>
    <m/>
    <m/>
    <m/>
    <m/>
    <m/>
    <m/>
    <m/>
    <m/>
    <m/>
    <m/>
    <m/>
    <m/>
    <m/>
    <m/>
    <m/>
    <m/>
    <m/>
    <m/>
    <m/>
    <m/>
    <x v="0"/>
    <x v="4"/>
    <x v="17"/>
    <x v="0"/>
    <x v="3"/>
    <x v="1"/>
    <x v="0"/>
    <x v="0"/>
    <x v="0"/>
    <x v="0"/>
    <x v="2"/>
    <x v="1"/>
    <x v="2"/>
    <x v="0"/>
    <x v="0"/>
    <x v="3"/>
    <x v="87"/>
    <x v="9"/>
    <x v="0"/>
    <s v="1. Si"/>
    <x v="0"/>
    <x v="5"/>
    <x v="5"/>
  </r>
  <r>
    <x v="542"/>
    <d v="2025-09-30T14:24:43"/>
    <d v="2025-09-30T14:28:08"/>
    <s v="anonymous"/>
    <m/>
    <m/>
    <s v="francisco.alvarez@boyaca.gov.co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1"/>
    <x v="1"/>
    <x v="0"/>
    <x v="0"/>
    <x v="0"/>
    <x v="0"/>
    <x v="2"/>
    <x v="1"/>
    <x v="1"/>
    <x v="0"/>
    <x v="0"/>
    <x v="4"/>
    <x v="46"/>
    <x v="9"/>
    <x v="0"/>
    <s v="1. Si"/>
    <x v="0"/>
    <x v="0"/>
    <x v="0"/>
  </r>
  <r>
    <x v="543"/>
    <d v="2025-09-30T14:17:16"/>
    <d v="2025-09-30T14:30:42"/>
    <s v="anonymous"/>
    <m/>
    <m/>
    <s v="cabildoindigenaingacolon@gmail.com"/>
    <x v="1"/>
    <x v="22"/>
    <s v="NIT:846000018"/>
    <x v="0"/>
    <x v="9"/>
    <x v="2"/>
    <x v="154"/>
    <m/>
    <m/>
    <m/>
    <m/>
    <m/>
    <m/>
    <m/>
    <m/>
    <m/>
    <m/>
    <m/>
    <m/>
    <m/>
    <m/>
    <m/>
    <m/>
    <m/>
    <m/>
    <m/>
    <m/>
    <m/>
    <m/>
    <s v="Colón"/>
    <m/>
    <m/>
    <m/>
    <m/>
    <m/>
    <m/>
    <m/>
    <m/>
    <m/>
    <x v="3"/>
    <x v="3"/>
    <x v="15"/>
    <x v="2"/>
    <x v="2"/>
    <x v="55"/>
    <x v="1"/>
    <x v="1"/>
    <x v="1"/>
    <x v="6"/>
    <x v="2"/>
    <x v="1"/>
    <x v="5"/>
    <x v="1"/>
    <x v="0"/>
    <x v="10"/>
    <x v="17"/>
    <x v="11"/>
    <x v="0"/>
    <s v="1. Si"/>
    <x v="1"/>
    <x v="0"/>
    <x v="0"/>
  </r>
  <r>
    <x v="544"/>
    <d v="2025-09-30T13:26:21"/>
    <d v="2025-09-30T14:33:16"/>
    <s v="anonymous"/>
    <m/>
    <m/>
    <s v="abarboza68@hot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1"/>
    <x v="3"/>
    <x v="26"/>
    <x v="2"/>
    <x v="2"/>
    <x v="1"/>
    <x v="0"/>
    <x v="0"/>
    <x v="0"/>
    <x v="0"/>
    <x v="2"/>
    <x v="1"/>
    <x v="2"/>
    <x v="0"/>
    <x v="0"/>
    <x v="3"/>
    <x v="0"/>
    <x v="0"/>
    <x v="0"/>
    <s v="1. Si"/>
    <x v="1"/>
    <x v="0"/>
    <x v="0"/>
  </r>
  <r>
    <x v="545"/>
    <d v="2025-09-30T14:50:29"/>
    <d v="2025-09-30T14:52:57"/>
    <s v="anonymous"/>
    <m/>
    <m/>
    <s v="nutricionsalud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4"/>
    <x v="0"/>
    <x v="0"/>
    <x v="0"/>
    <s v="1. Si"/>
    <x v="1"/>
    <x v="59"/>
    <x v="13"/>
  </r>
  <r>
    <x v="546"/>
    <d v="2025-09-30T15:15:05"/>
    <d v="2025-09-30T15:20:05"/>
    <s v="anonymous"/>
    <m/>
    <m/>
    <s v="axdavidm97@gmail.com"/>
    <x v="0"/>
    <x v="1"/>
    <s v="2. Cédula de ciudadanía"/>
    <x v="0"/>
    <x v="2"/>
    <x v="2"/>
    <x v="155"/>
    <m/>
    <s v="Betul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28"/>
    <x v="0"/>
    <x v="3"/>
    <x v="1"/>
    <x v="0"/>
    <x v="0"/>
    <x v="0"/>
    <x v="0"/>
    <x v="2"/>
    <x v="1"/>
    <x v="1"/>
    <x v="0"/>
    <x v="0"/>
    <x v="3"/>
    <x v="47"/>
    <x v="9"/>
    <x v="0"/>
    <s v="1. Si"/>
    <x v="0"/>
    <x v="0"/>
    <x v="0"/>
  </r>
  <r>
    <x v="547"/>
    <d v="2025-09-30T15:32:42"/>
    <d v="2025-09-30T15:36:46"/>
    <s v="anonymous"/>
    <m/>
    <m/>
    <s v="carolinagomez8310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28"/>
    <x v="0"/>
    <x v="3"/>
    <x v="1"/>
    <x v="0"/>
    <x v="0"/>
    <x v="0"/>
    <x v="0"/>
    <x v="2"/>
    <x v="1"/>
    <x v="2"/>
    <x v="0"/>
    <x v="0"/>
    <x v="3"/>
    <x v="0"/>
    <x v="0"/>
    <x v="0"/>
    <s v="1. Si"/>
    <x v="1"/>
    <x v="32"/>
    <x v="4"/>
  </r>
  <r>
    <x v="548"/>
    <d v="2025-09-30T15:37:28"/>
    <d v="2025-09-30T15:42:40"/>
    <s v="anonymous"/>
    <m/>
    <m/>
    <s v="carolrubio0809@gmail.com"/>
    <x v="0"/>
    <x v="0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0"/>
    <x v="53"/>
    <x v="3"/>
    <x v="1"/>
    <x v="1"/>
    <x v="0"/>
    <x v="0"/>
    <x v="0"/>
    <x v="0"/>
    <x v="2"/>
    <x v="1"/>
    <x v="2"/>
    <x v="0"/>
    <x v="0"/>
    <x v="1"/>
    <x v="7"/>
    <x v="5"/>
    <x v="0"/>
    <s v="1. Si"/>
    <x v="1"/>
    <x v="0"/>
    <x v="0"/>
  </r>
  <r>
    <x v="549"/>
    <d v="2025-09-30T15:45:52"/>
    <d v="2025-09-30T15:48:31"/>
    <s v="anonymous"/>
    <m/>
    <m/>
    <s v="lyda.calderon@epssanitas.com"/>
    <x v="0"/>
    <x v="4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3"/>
    <x v="1"/>
    <x v="0"/>
    <x v="0"/>
    <x v="0"/>
    <x v="0"/>
    <x v="2"/>
    <x v="1"/>
    <x v="2"/>
    <x v="3"/>
    <x v="0"/>
    <x v="0"/>
    <x v="0"/>
    <x v="0"/>
    <x v="0"/>
    <s v="1. Si"/>
    <x v="1"/>
    <x v="1"/>
    <x v="1"/>
  </r>
  <r>
    <x v="550"/>
    <d v="2025-09-30T15:52:35"/>
    <d v="2025-09-30T15:56:21"/>
    <s v="anonymous"/>
    <m/>
    <m/>
    <s v="adjimenezh8@gmail.com"/>
    <x v="0"/>
    <x v="0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26"/>
    <x v="2"/>
    <x v="4"/>
    <x v="1"/>
    <x v="0"/>
    <x v="0"/>
    <x v="0"/>
    <x v="0"/>
    <x v="2"/>
    <x v="1"/>
    <x v="2"/>
    <x v="0"/>
    <x v="0"/>
    <x v="10"/>
    <x v="3"/>
    <x v="2"/>
    <x v="0"/>
    <s v="2. No"/>
    <x v="1"/>
    <x v="0"/>
    <x v="0"/>
  </r>
  <r>
    <x v="551"/>
    <d v="2025-09-30T16:05:17"/>
    <d v="2025-09-30T16:08:24"/>
    <s v="anonymous"/>
    <m/>
    <m/>
    <s v="tatiana.cervantes@axacolpatria.co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60"/>
    <x v="2"/>
  </r>
  <r>
    <x v="552"/>
    <d v="2025-09-30T16:12:35"/>
    <d v="2025-09-30T16:15:21"/>
    <s v="anonymous"/>
    <m/>
    <m/>
    <s v="luz.yepes@auna.org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0"/>
    <x v="0"/>
    <x v="0"/>
    <x v="1"/>
    <x v="0"/>
    <x v="0"/>
    <x v="0"/>
    <x v="0"/>
    <x v="2"/>
    <x v="1"/>
    <x v="2"/>
    <x v="0"/>
    <x v="0"/>
    <x v="0"/>
    <x v="0"/>
    <x v="0"/>
    <x v="0"/>
    <s v="1. Si"/>
    <x v="0"/>
    <x v="61"/>
    <x v="6"/>
  </r>
  <r>
    <x v="553"/>
    <d v="2025-09-30T16:15:17"/>
    <d v="2025-09-30T16:17:29"/>
    <s v="anonymous"/>
    <m/>
    <m/>
    <s v="majoadame4@gmail.com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2"/>
    <x v="7"/>
    <x v="40"/>
    <x v="5"/>
    <x v="3"/>
    <x v="1"/>
    <x v="0"/>
    <x v="0"/>
    <x v="0"/>
    <x v="0"/>
    <x v="0"/>
    <x v="3"/>
    <x v="0"/>
    <x v="0"/>
    <x v="1"/>
    <x v="5"/>
    <x v="17"/>
    <x v="11"/>
    <x v="0"/>
    <s v="1. Si"/>
    <x v="1"/>
    <x v="1"/>
    <x v="1"/>
  </r>
  <r>
    <x v="554"/>
    <d v="2025-09-30T16:18:36"/>
    <d v="2025-09-30T16:22:41"/>
    <s v="anonymous"/>
    <m/>
    <m/>
    <s v="jennifersevil94@gmail.com"/>
    <x v="0"/>
    <x v="4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2"/>
    <x v="0"/>
    <x v="0"/>
    <x v="4"/>
    <x v="12"/>
    <x v="8"/>
    <x v="0"/>
    <s v="1. Si"/>
    <x v="1"/>
    <x v="3"/>
    <x v="3"/>
  </r>
  <r>
    <x v="555"/>
    <d v="2025-09-30T17:53:23"/>
    <d v="2025-09-30T17:58:37"/>
    <s v="anonymous"/>
    <m/>
    <m/>
    <s v="mantillacamiloandres@gmail.com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12"/>
    <x v="4"/>
    <x v="3"/>
    <x v="1"/>
    <x v="0"/>
    <x v="0"/>
    <x v="0"/>
    <x v="0"/>
    <x v="2"/>
    <x v="1"/>
    <x v="1"/>
    <x v="0"/>
    <x v="0"/>
    <x v="0"/>
    <x v="99"/>
    <x v="17"/>
    <x v="0"/>
    <s v="2. No"/>
    <x v="9"/>
    <x v="3"/>
    <x v="3"/>
  </r>
  <r>
    <x v="556"/>
    <d v="2025-09-30T17:59:21"/>
    <d v="2025-09-30T18:09:22"/>
    <s v="anonymous"/>
    <m/>
    <m/>
    <s v="candy_valbuena@hotmail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3"/>
    <x v="56"/>
    <x v="0"/>
    <x v="0"/>
    <x v="0"/>
    <x v="0"/>
    <x v="0"/>
    <x v="5"/>
    <x v="2"/>
    <x v="0"/>
    <x v="0"/>
    <x v="0"/>
    <x v="0"/>
    <x v="0"/>
    <x v="0"/>
    <s v="1. Si"/>
    <x v="1"/>
    <x v="3"/>
    <x v="3"/>
  </r>
  <r>
    <x v="557"/>
    <d v="2025-09-30T08:59:44"/>
    <d v="2025-09-30T18:57:40"/>
    <s v="anonymous"/>
    <m/>
    <m/>
    <s v="ismelda14@gmail.com"/>
    <x v="0"/>
    <x v="2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2"/>
    <x v="9"/>
    <x v="0"/>
    <x v="3"/>
    <x v="7"/>
    <x v="0"/>
    <x v="0"/>
    <x v="0"/>
    <x v="0"/>
    <x v="2"/>
    <x v="1"/>
    <x v="2"/>
    <x v="0"/>
    <x v="0"/>
    <x v="0"/>
    <x v="16"/>
    <x v="8"/>
    <x v="0"/>
    <s v="1. Si"/>
    <x v="1"/>
    <x v="1"/>
    <x v="1"/>
  </r>
  <r>
    <x v="558"/>
    <d v="2025-09-30T18:58:11"/>
    <d v="2025-09-30T19:03:46"/>
    <s v="anonymous"/>
    <m/>
    <m/>
    <s v="blancacraff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9"/>
    <x v="4"/>
    <x v="3"/>
    <x v="1"/>
    <x v="0"/>
    <x v="0"/>
    <x v="0"/>
    <x v="0"/>
    <x v="2"/>
    <x v="1"/>
    <x v="2"/>
    <x v="0"/>
    <x v="0"/>
    <x v="4"/>
    <x v="100"/>
    <x v="25"/>
    <x v="0"/>
    <s v="1. Si"/>
    <x v="1"/>
    <x v="3"/>
    <x v="3"/>
  </r>
  <r>
    <x v="559"/>
    <d v="2025-09-30T19:20:18"/>
    <d v="2025-09-30T19:25:09"/>
    <s v="anonymous"/>
    <m/>
    <m/>
    <s v="gerencia@hospitaldepacora.govco"/>
    <x v="1"/>
    <x v="3"/>
    <s v="6. Número de Identificación Tributaria"/>
    <x v="0"/>
    <x v="16"/>
    <x v="2"/>
    <x v="69"/>
    <m/>
    <m/>
    <m/>
    <m/>
    <m/>
    <m/>
    <s v="Pácora"/>
    <m/>
    <m/>
    <m/>
    <m/>
    <m/>
    <m/>
    <m/>
    <m/>
    <m/>
    <m/>
    <m/>
    <m/>
    <m/>
    <m/>
    <m/>
    <m/>
    <m/>
    <m/>
    <m/>
    <m/>
    <m/>
    <m/>
    <m/>
    <m/>
    <m/>
    <x v="0"/>
    <x v="4"/>
    <x v="22"/>
    <x v="4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60"/>
    <d v="2025-09-30T19:40:49"/>
    <d v="2025-09-30T19:44:41"/>
    <s v="anonymous"/>
    <m/>
    <m/>
    <s v="lebilu30@gmail.com"/>
    <x v="0"/>
    <x v="0"/>
    <s v="2. Cédula de ciudadanía"/>
    <x v="0"/>
    <x v="1"/>
    <x v="2"/>
    <x v="156"/>
    <m/>
    <m/>
    <m/>
    <m/>
    <m/>
    <m/>
    <m/>
    <m/>
    <m/>
    <m/>
    <m/>
    <m/>
    <m/>
    <s v="Ricaurte"/>
    <m/>
    <m/>
    <m/>
    <m/>
    <m/>
    <m/>
    <m/>
    <m/>
    <m/>
    <m/>
    <m/>
    <m/>
    <m/>
    <m/>
    <m/>
    <m/>
    <m/>
    <m/>
    <x v="0"/>
    <x v="1"/>
    <x v="45"/>
    <x v="4"/>
    <x v="3"/>
    <x v="1"/>
    <x v="0"/>
    <x v="0"/>
    <x v="0"/>
    <x v="0"/>
    <x v="2"/>
    <x v="1"/>
    <x v="2"/>
    <x v="0"/>
    <x v="0"/>
    <x v="0"/>
    <x v="101"/>
    <x v="8"/>
    <x v="0"/>
    <s v="1. Si"/>
    <x v="0"/>
    <x v="62"/>
    <x v="2"/>
  </r>
  <r>
    <x v="561"/>
    <d v="2025-09-30T19:56:39"/>
    <d v="2025-09-30T20:02:49"/>
    <s v="anonymous"/>
    <m/>
    <m/>
    <s v="passiflorarosa@gmail.com"/>
    <x v="0"/>
    <x v="0"/>
    <s v="3. Cédula de extranjer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1"/>
    <x v="6"/>
    <x v="2"/>
    <x v="3"/>
    <x v="2"/>
    <x v="1"/>
    <x v="3"/>
    <x v="1"/>
    <x v="0"/>
    <x v="0"/>
    <x v="5"/>
    <x v="2"/>
    <x v="0"/>
    <x v="0"/>
    <x v="4"/>
    <x v="10"/>
    <x v="7"/>
    <x v="0"/>
    <s v="1. Si"/>
    <x v="1"/>
    <x v="63"/>
    <x v="4"/>
  </r>
  <r>
    <x v="562"/>
    <d v="2025-09-30T20:35:45"/>
    <d v="2025-09-30T20:39:22"/>
    <s v="anonymous"/>
    <m/>
    <m/>
    <s v="danielamiero00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35"/>
    <x v="5"/>
    <x v="1"/>
    <x v="7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563"/>
    <d v="2025-09-30T20:39:58"/>
    <d v="2025-09-30T20:41:19"/>
    <s v="anonymous"/>
    <m/>
    <m/>
    <s v="cami.jaimes2317@gmail.com"/>
    <x v="0"/>
    <x v="7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40"/>
    <x v="5"/>
    <x v="3"/>
    <x v="8"/>
    <x v="0"/>
    <x v="0"/>
    <x v="0"/>
    <x v="0"/>
    <x v="2"/>
    <x v="1"/>
    <x v="2"/>
    <x v="0"/>
    <x v="0"/>
    <x v="3"/>
    <x v="16"/>
    <x v="8"/>
    <x v="1"/>
    <s v="1. Si"/>
    <x v="0"/>
    <x v="64"/>
    <x v="6"/>
  </r>
  <r>
    <x v="564"/>
    <d v="2025-09-30T22:38:10"/>
    <d v="2025-09-30T22:46:11"/>
    <s v="anonymous"/>
    <m/>
    <m/>
    <s v="isa7420085@gmail.com"/>
    <x v="0"/>
    <x v="3"/>
    <s v="2. Cédula de ciudadanía"/>
    <x v="0"/>
    <x v="20"/>
    <x v="2"/>
    <x v="157"/>
    <m/>
    <m/>
    <m/>
    <m/>
    <m/>
    <m/>
    <m/>
    <m/>
    <m/>
    <m/>
    <m/>
    <m/>
    <m/>
    <m/>
    <m/>
    <m/>
    <m/>
    <m/>
    <m/>
    <m/>
    <m/>
    <m/>
    <m/>
    <m/>
    <m/>
    <m/>
    <m/>
    <s v="Corozal"/>
    <m/>
    <m/>
    <m/>
    <m/>
    <x v="0"/>
    <x v="2"/>
    <x v="11"/>
    <x v="2"/>
    <x v="2"/>
    <x v="1"/>
    <x v="1"/>
    <x v="3"/>
    <x v="2"/>
    <x v="0"/>
    <x v="2"/>
    <x v="1"/>
    <x v="2"/>
    <x v="0"/>
    <x v="0"/>
    <x v="6"/>
    <x v="60"/>
    <x v="8"/>
    <x v="0"/>
    <s v="1. Si"/>
    <x v="1"/>
    <x v="5"/>
    <x v="5"/>
  </r>
  <r>
    <x v="565"/>
    <d v="2025-10-01T04:52:46"/>
    <d v="2025-10-01T04:58:12"/>
    <s v="anonymous"/>
    <m/>
    <m/>
    <s v="carles1927@gmail.comc"/>
    <x v="0"/>
    <x v="0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9"/>
    <x v="0"/>
    <x v="3"/>
    <x v="1"/>
    <x v="0"/>
    <x v="0"/>
    <x v="0"/>
    <x v="0"/>
    <x v="0"/>
    <x v="0"/>
    <x v="1"/>
    <x v="0"/>
    <x v="0"/>
    <x v="3"/>
    <x v="8"/>
    <x v="1"/>
    <x v="0"/>
    <s v="1. Si"/>
    <x v="0"/>
    <x v="3"/>
    <x v="3"/>
  </r>
  <r>
    <x v="566"/>
    <d v="2025-10-01T05:37:21"/>
    <d v="2025-10-01T05:44:28"/>
    <s v="anonymous"/>
    <m/>
    <m/>
    <s v="gerencia@hidroambiental.com"/>
    <x v="1"/>
    <x v="1"/>
    <s v="6. Número de Identificación Tributari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1"/>
    <x v="5"/>
    <x v="3"/>
    <x v="1"/>
    <x v="2"/>
    <x v="2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567"/>
    <d v="2025-10-01T06:35:57"/>
    <d v="2025-10-01T06:38:11"/>
    <s v="anonymous"/>
    <m/>
    <m/>
    <s v="lilamaria05@yahoo.com.mx"/>
    <x v="0"/>
    <x v="0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1"/>
    <x v="27"/>
    <x v="2"/>
    <x v="2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68"/>
    <d v="2025-10-01T07:23:46"/>
    <d v="2025-10-01T07:28:03"/>
    <s v="anonymous"/>
    <m/>
    <m/>
    <s v="abogadaelianalm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0"/>
    <x v="12"/>
    <x v="4"/>
    <x v="2"/>
    <x v="0"/>
    <x v="0"/>
    <x v="0"/>
    <x v="0"/>
    <x v="0"/>
    <x v="2"/>
    <x v="1"/>
    <x v="2"/>
    <x v="0"/>
    <x v="0"/>
    <x v="0"/>
    <x v="0"/>
    <x v="0"/>
    <x v="0"/>
    <s v="1. Si"/>
    <x v="1"/>
    <x v="5"/>
    <x v="5"/>
  </r>
  <r>
    <x v="569"/>
    <d v="2025-10-01T08:03:53"/>
    <d v="2025-10-01T08:10:44"/>
    <s v="anonymous"/>
    <m/>
    <m/>
    <s v="participacionsoacialtame@gmail.com"/>
    <x v="1"/>
    <x v="1"/>
    <s v="2. Cédula de ciudadanía"/>
    <x v="0"/>
    <x v="15"/>
    <x v="2"/>
    <x v="158"/>
    <m/>
    <m/>
    <s v="Tame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2"/>
    <x v="1"/>
    <x v="1"/>
    <x v="5"/>
    <x v="2"/>
    <x v="0"/>
    <x v="2"/>
    <x v="1"/>
    <x v="2"/>
    <x v="0"/>
    <x v="0"/>
    <x v="4"/>
    <x v="0"/>
    <x v="0"/>
    <x v="0"/>
    <s v="1. Si"/>
    <x v="1"/>
    <x v="0"/>
    <x v="0"/>
  </r>
  <r>
    <x v="570"/>
    <d v="2025-10-01T08:28:14"/>
    <d v="2025-10-01T08:42:52"/>
    <s v="anonymous"/>
    <m/>
    <m/>
    <s v="rodriguezvilu0413@gmail.com"/>
    <x v="0"/>
    <x v="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3"/>
    <x v="48"/>
    <x v="5"/>
    <x v="3"/>
    <x v="1"/>
    <x v="0"/>
    <x v="0"/>
    <x v="0"/>
    <x v="0"/>
    <x v="2"/>
    <x v="1"/>
    <x v="2"/>
    <x v="0"/>
    <x v="0"/>
    <x v="0"/>
    <x v="102"/>
    <x v="9"/>
    <x v="0"/>
    <s v="1. Si"/>
    <x v="2"/>
    <x v="0"/>
    <x v="0"/>
  </r>
  <r>
    <x v="571"/>
    <d v="2025-10-01T08:52:48"/>
    <d v="2025-10-01T09:05:25"/>
    <s v="anonymous"/>
    <m/>
    <m/>
    <s v="catalina.olaya@cannabissalud.com"/>
    <x v="1"/>
    <x v="23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12"/>
    <x v="4"/>
    <x v="0"/>
    <x v="1"/>
    <x v="0"/>
    <x v="0"/>
    <x v="0"/>
    <x v="0"/>
    <x v="2"/>
    <x v="1"/>
    <x v="2"/>
    <x v="0"/>
    <x v="0"/>
    <x v="4"/>
    <x v="8"/>
    <x v="1"/>
    <x v="0"/>
    <s v="1. Si"/>
    <x v="1"/>
    <x v="1"/>
    <x v="1"/>
  </r>
  <r>
    <x v="572"/>
    <d v="2025-10-01T09:02:12"/>
    <d v="2025-10-01T09:05:53"/>
    <s v="anonymous"/>
    <m/>
    <m/>
    <s v="bettyr62@yahoo.com"/>
    <x v="0"/>
    <x v="0"/>
    <s v="2. Cédula de ciudadanía"/>
    <x v="0"/>
    <x v="1"/>
    <x v="2"/>
    <x v="159"/>
    <m/>
    <m/>
    <m/>
    <m/>
    <m/>
    <m/>
    <m/>
    <m/>
    <m/>
    <m/>
    <m/>
    <m/>
    <m/>
    <s v="El Colegio"/>
    <m/>
    <m/>
    <m/>
    <m/>
    <m/>
    <m/>
    <m/>
    <m/>
    <m/>
    <m/>
    <m/>
    <m/>
    <m/>
    <m/>
    <m/>
    <m/>
    <m/>
    <m/>
    <x v="0"/>
    <x v="2"/>
    <x v="16"/>
    <x v="1"/>
    <x v="2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573"/>
    <d v="2025-10-01T09:09:52"/>
    <d v="2025-10-01T09:12:35"/>
    <s v="anonymous"/>
    <m/>
    <m/>
    <s v="carloscordoba915@gmail.com"/>
    <x v="0"/>
    <x v="0"/>
    <s v="2. Cédula de ciudadanía"/>
    <x v="0"/>
    <x v="8"/>
    <x v="2"/>
    <x v="138"/>
    <m/>
    <m/>
    <m/>
    <m/>
    <m/>
    <m/>
    <m/>
    <m/>
    <m/>
    <m/>
    <m/>
    <m/>
    <m/>
    <m/>
    <m/>
    <m/>
    <m/>
    <m/>
    <m/>
    <m/>
    <m/>
    <m/>
    <m/>
    <m/>
    <m/>
    <m/>
    <m/>
    <m/>
    <m/>
    <s v="Guacarí"/>
    <m/>
    <m/>
    <x v="0"/>
    <x v="0"/>
    <x v="42"/>
    <x v="4"/>
    <x v="3"/>
    <x v="42"/>
    <x v="1"/>
    <x v="5"/>
    <x v="2"/>
    <x v="0"/>
    <x v="2"/>
    <x v="1"/>
    <x v="1"/>
    <x v="0"/>
    <x v="0"/>
    <x v="3"/>
    <x v="103"/>
    <x v="3"/>
    <x v="0"/>
    <s v="1. Si"/>
    <x v="2"/>
    <x v="1"/>
    <x v="1"/>
  </r>
  <r>
    <x v="574"/>
    <d v="2025-10-01T09:13:43"/>
    <d v="2025-10-01T09:16:24"/>
    <s v="anonymous"/>
    <m/>
    <m/>
    <s v="angelatejidos561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2"/>
    <x v="19"/>
    <x v="4"/>
    <x v="3"/>
    <x v="57"/>
    <x v="0"/>
    <x v="0"/>
    <x v="0"/>
    <x v="0"/>
    <x v="2"/>
    <x v="1"/>
    <x v="2"/>
    <x v="0"/>
    <x v="0"/>
    <x v="1"/>
    <x v="66"/>
    <x v="13"/>
    <x v="0"/>
    <s v="1. Si"/>
    <x v="1"/>
    <x v="0"/>
    <x v="0"/>
  </r>
  <r>
    <x v="575"/>
    <d v="2025-10-01T09:14:29"/>
    <d v="2025-10-01T09:17:09"/>
    <s v="anonymous"/>
    <m/>
    <m/>
    <s v="carlos.bedoya063@hotmail.com"/>
    <x v="0"/>
    <x v="0"/>
    <s v="2. Cédula de ciudadanía"/>
    <x v="0"/>
    <x v="14"/>
    <x v="2"/>
    <x v="119"/>
    <m/>
    <m/>
    <m/>
    <m/>
    <m/>
    <m/>
    <m/>
    <m/>
    <m/>
    <m/>
    <m/>
    <m/>
    <m/>
    <m/>
    <m/>
    <m/>
    <m/>
    <m/>
    <m/>
    <m/>
    <m/>
    <m/>
    <m/>
    <m/>
    <s v="Santa Rosa de Cabal"/>
    <m/>
    <m/>
    <m/>
    <m/>
    <m/>
    <m/>
    <m/>
    <x v="0"/>
    <x v="0"/>
    <x v="27"/>
    <x v="2"/>
    <x v="0"/>
    <x v="1"/>
    <x v="0"/>
    <x v="0"/>
    <x v="0"/>
    <x v="0"/>
    <x v="2"/>
    <x v="1"/>
    <x v="1"/>
    <x v="0"/>
    <x v="0"/>
    <x v="2"/>
    <x v="7"/>
    <x v="5"/>
    <x v="0"/>
    <s v="1. Si"/>
    <x v="0"/>
    <x v="3"/>
    <x v="3"/>
  </r>
  <r>
    <x v="576"/>
    <d v="2025-10-01T09:18:14"/>
    <d v="2025-10-01T09:20:09"/>
    <s v="anonymous"/>
    <m/>
    <m/>
    <s v="angelatejidos561@hotmail.com"/>
    <x v="0"/>
    <x v="0"/>
    <s v="1. Tarjeta de identidad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2"/>
    <x v="60"/>
    <x v="3"/>
    <x v="3"/>
    <x v="8"/>
    <x v="0"/>
    <x v="0"/>
    <x v="0"/>
    <x v="0"/>
    <x v="0"/>
    <x v="2"/>
    <x v="2"/>
    <x v="0"/>
    <x v="2"/>
    <x v="5"/>
    <x v="14"/>
    <x v="10"/>
    <x v="0"/>
    <s v="2. No"/>
    <x v="3"/>
    <x v="12"/>
    <x v="8"/>
  </r>
  <r>
    <x v="577"/>
    <d v="2025-10-01T09:24:22"/>
    <d v="2025-10-01T09:26:54"/>
    <s v="anonymous"/>
    <m/>
    <m/>
    <s v="kcarolinaa@gmail.com"/>
    <x v="0"/>
    <x v="0"/>
    <s v="2. Cédula de ciudadanía"/>
    <x v="0"/>
    <x v="0"/>
    <x v="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1"/>
    <x v="4"/>
    <x v="3"/>
    <x v="1"/>
    <x v="0"/>
    <x v="0"/>
    <x v="0"/>
    <x v="0"/>
    <x v="2"/>
    <x v="1"/>
    <x v="2"/>
    <x v="0"/>
    <x v="0"/>
    <x v="0"/>
    <x v="104"/>
    <x v="9"/>
    <x v="0"/>
    <s v="1. Si"/>
    <x v="0"/>
    <x v="3"/>
    <x v="3"/>
  </r>
  <r>
    <x v="578"/>
    <d v="2025-10-01T09:23:54"/>
    <d v="2025-10-01T09:27:25"/>
    <s v="anonymous"/>
    <m/>
    <m/>
    <s v="atiguaquetorres@gmail.com"/>
    <x v="0"/>
    <x v="1"/>
    <s v="2. Cédula de ciudadanía"/>
    <x v="0"/>
    <x v="0"/>
    <x v="2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1"/>
    <x v="1"/>
    <x v="0"/>
    <x v="0"/>
    <x v="0"/>
    <x v="0"/>
    <x v="2"/>
    <x v="1"/>
    <x v="2"/>
    <x v="0"/>
    <x v="0"/>
    <x v="6"/>
    <x v="0"/>
    <x v="0"/>
    <x v="0"/>
    <s v="1. Si"/>
    <x v="0"/>
    <x v="0"/>
    <x v="0"/>
  </r>
  <r>
    <x v="579"/>
    <d v="2025-10-01T09:58:55"/>
    <d v="2025-10-01T10:03:06"/>
    <s v="anonymous"/>
    <m/>
    <m/>
    <s v="krlsmonar@gmail.com"/>
    <x v="0"/>
    <x v="7"/>
    <s v="2. Cédula de ciudadanía"/>
    <x v="0"/>
    <x v="14"/>
    <x v="2"/>
    <x v="90"/>
    <m/>
    <m/>
    <m/>
    <m/>
    <m/>
    <m/>
    <m/>
    <m/>
    <m/>
    <m/>
    <m/>
    <m/>
    <m/>
    <m/>
    <m/>
    <m/>
    <m/>
    <m/>
    <m/>
    <m/>
    <m/>
    <m/>
    <m/>
    <m/>
    <s v="Pereira"/>
    <m/>
    <m/>
    <m/>
    <m/>
    <m/>
    <m/>
    <m/>
    <x v="0"/>
    <x v="2"/>
    <x v="12"/>
    <x v="4"/>
    <x v="2"/>
    <x v="1"/>
    <x v="0"/>
    <x v="0"/>
    <x v="0"/>
    <x v="0"/>
    <x v="2"/>
    <x v="1"/>
    <x v="1"/>
    <x v="0"/>
    <x v="0"/>
    <x v="4"/>
    <x v="12"/>
    <x v="8"/>
    <x v="0"/>
    <s v="1. Si"/>
    <x v="1"/>
    <x v="5"/>
    <x v="5"/>
  </r>
  <r>
    <x v="580"/>
    <d v="2025-10-01T10:08:28"/>
    <d v="2025-10-01T10:11:48"/>
    <s v="anonymous"/>
    <m/>
    <m/>
    <s v="pic@macheta-cundinamarca.gov.co"/>
    <x v="0"/>
    <x v="1"/>
    <s v="2. Cédula de ciudadanía"/>
    <x v="0"/>
    <x v="1"/>
    <x v="2"/>
    <x v="133"/>
    <m/>
    <m/>
    <m/>
    <m/>
    <m/>
    <m/>
    <m/>
    <m/>
    <m/>
    <m/>
    <m/>
    <m/>
    <m/>
    <s v="Chocontá"/>
    <m/>
    <m/>
    <m/>
    <m/>
    <m/>
    <m/>
    <m/>
    <m/>
    <m/>
    <m/>
    <m/>
    <m/>
    <m/>
    <m/>
    <m/>
    <m/>
    <m/>
    <m/>
    <x v="0"/>
    <x v="2"/>
    <x v="19"/>
    <x v="4"/>
    <x v="3"/>
    <x v="1"/>
    <x v="0"/>
    <x v="0"/>
    <x v="0"/>
    <x v="0"/>
    <x v="2"/>
    <x v="1"/>
    <x v="2"/>
    <x v="0"/>
    <x v="2"/>
    <x v="5"/>
    <x v="0"/>
    <x v="0"/>
    <x v="0"/>
    <s v="1. Si"/>
    <x v="1"/>
    <x v="3"/>
    <x v="3"/>
  </r>
  <r>
    <x v="581"/>
    <d v="2025-10-01T10:19:44"/>
    <d v="2025-10-01T10:22:57"/>
    <s v="anonymous"/>
    <m/>
    <m/>
    <s v="calidad@biopolab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582"/>
    <d v="2025-10-01T11:26:14"/>
    <d v="2025-10-01T11:30:47"/>
    <s v="anonymous"/>
    <m/>
    <m/>
    <s v="afprado1385@gmail.com"/>
    <x v="0"/>
    <x v="16"/>
    <s v="1. Tarjeta de identidad"/>
    <x v="0"/>
    <x v="8"/>
    <x v="2"/>
    <x v="160"/>
    <m/>
    <m/>
    <m/>
    <m/>
    <m/>
    <m/>
    <m/>
    <m/>
    <m/>
    <m/>
    <m/>
    <m/>
    <m/>
    <m/>
    <m/>
    <m/>
    <m/>
    <m/>
    <m/>
    <m/>
    <m/>
    <m/>
    <m/>
    <m/>
    <m/>
    <m/>
    <m/>
    <m/>
    <m/>
    <s v="Jamundí"/>
    <m/>
    <m/>
    <x v="0"/>
    <x v="2"/>
    <x v="33"/>
    <x v="0"/>
    <x v="2"/>
    <x v="1"/>
    <x v="0"/>
    <x v="0"/>
    <x v="0"/>
    <x v="0"/>
    <x v="2"/>
    <x v="1"/>
    <x v="1"/>
    <x v="0"/>
    <x v="0"/>
    <x v="1"/>
    <x v="0"/>
    <x v="0"/>
    <x v="0"/>
    <s v="1. Si"/>
    <x v="3"/>
    <x v="0"/>
    <x v="0"/>
  </r>
  <r>
    <x v="583"/>
    <d v="2025-10-01T12:16:31"/>
    <d v="2025-10-01T12:19:27"/>
    <s v="anonymous"/>
    <m/>
    <m/>
    <s v="enayarias@gmail.com"/>
    <x v="0"/>
    <x v="3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7"/>
    <x v="0"/>
    <x v="0"/>
    <x v="0"/>
    <x v="0"/>
    <x v="2"/>
    <x v="1"/>
    <x v="2"/>
    <x v="0"/>
    <x v="0"/>
    <x v="3"/>
    <x v="5"/>
    <x v="4"/>
    <x v="0"/>
    <s v="1. Si"/>
    <x v="0"/>
    <x v="0"/>
    <x v="0"/>
  </r>
  <r>
    <x v="584"/>
    <d v="2025-09-30T09:35:19"/>
    <d v="2025-10-01T14:15:18"/>
    <s v="anonymous"/>
    <m/>
    <m/>
    <s v="idarraga1108@gmail.com"/>
    <x v="0"/>
    <x v="1"/>
    <s v="2. Cédula de ciudadanía"/>
    <x v="0"/>
    <x v="24"/>
    <x v="2"/>
    <x v="161"/>
    <m/>
    <m/>
    <m/>
    <m/>
    <m/>
    <m/>
    <m/>
    <m/>
    <m/>
    <m/>
    <m/>
    <m/>
    <m/>
    <m/>
    <m/>
    <m/>
    <m/>
    <m/>
    <m/>
    <m/>
    <m/>
    <m/>
    <m/>
    <m/>
    <m/>
    <m/>
    <m/>
    <m/>
    <s v="Espinal"/>
    <m/>
    <m/>
    <m/>
    <x v="1"/>
    <x v="0"/>
    <x v="50"/>
    <x v="5"/>
    <x v="3"/>
    <x v="1"/>
    <x v="0"/>
    <x v="0"/>
    <x v="0"/>
    <x v="0"/>
    <x v="2"/>
    <x v="1"/>
    <x v="2"/>
    <x v="0"/>
    <x v="0"/>
    <x v="0"/>
    <x v="105"/>
    <x v="1"/>
    <x v="0"/>
    <s v="1. Si"/>
    <x v="1"/>
    <x v="0"/>
    <x v="0"/>
  </r>
  <r>
    <x v="585"/>
    <d v="2025-10-01T15:13:33"/>
    <d v="2025-10-01T15:17:48"/>
    <s v="anonymous"/>
    <m/>
    <m/>
    <s v="almaquiroz2006@yahoo.es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0"/>
    <x v="2"/>
    <x v="20"/>
    <x v="2"/>
    <x v="3"/>
    <x v="2"/>
    <x v="2"/>
    <x v="0"/>
    <x v="0"/>
    <x v="0"/>
    <x v="1"/>
    <x v="1"/>
    <x v="2"/>
    <x v="0"/>
    <x v="0"/>
    <x v="3"/>
    <x v="66"/>
    <x v="13"/>
    <x v="0"/>
    <s v="1. Si"/>
    <x v="1"/>
    <x v="5"/>
    <x v="5"/>
  </r>
  <r>
    <x v="586"/>
    <d v="2025-10-01T16:10:23"/>
    <d v="2025-10-01T16:14:47"/>
    <s v="anonymous"/>
    <m/>
    <m/>
    <s v="aseguramiento@cienaga-magdalena.gov.co"/>
    <x v="0"/>
    <x v="1"/>
    <s v="2. Cédula de ciudadanía"/>
    <x v="0"/>
    <x v="30"/>
    <x v="2"/>
    <x v="162"/>
    <m/>
    <m/>
    <m/>
    <m/>
    <m/>
    <m/>
    <m/>
    <m/>
    <m/>
    <m/>
    <m/>
    <m/>
    <m/>
    <m/>
    <m/>
    <m/>
    <m/>
    <m/>
    <s v="Ciénaga"/>
    <m/>
    <m/>
    <m/>
    <m/>
    <m/>
    <m/>
    <m/>
    <m/>
    <m/>
    <m/>
    <m/>
    <m/>
    <m/>
    <x v="0"/>
    <x v="2"/>
    <x v="28"/>
    <x v="0"/>
    <x v="3"/>
    <x v="7"/>
    <x v="0"/>
    <x v="0"/>
    <x v="0"/>
    <x v="0"/>
    <x v="2"/>
    <x v="1"/>
    <x v="2"/>
    <x v="0"/>
    <x v="0"/>
    <x v="0"/>
    <x v="0"/>
    <x v="0"/>
    <x v="0"/>
    <s v="1. Si"/>
    <x v="0"/>
    <x v="65"/>
    <x v="4"/>
  </r>
  <r>
    <x v="587"/>
    <d v="2025-10-01T16:25:09"/>
    <d v="2025-10-01T16:27:27"/>
    <s v="anonymous"/>
    <m/>
    <m/>
    <s v="danixopolus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37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88"/>
    <d v="2025-10-01T16:34:08"/>
    <d v="2025-10-01T16:37:01"/>
    <s v="anonymous"/>
    <m/>
    <m/>
    <s v="valentinamosquera30m@gmail.com"/>
    <x v="0"/>
    <x v="1"/>
    <s v="2. Cédula de ciudadanía"/>
    <x v="0"/>
    <x v="19"/>
    <x v="2"/>
    <x v="91"/>
    <m/>
    <m/>
    <m/>
    <m/>
    <m/>
    <m/>
    <m/>
    <m/>
    <m/>
    <m/>
    <m/>
    <m/>
    <m/>
    <m/>
    <m/>
    <m/>
    <m/>
    <m/>
    <m/>
    <m/>
    <m/>
    <m/>
    <m/>
    <m/>
    <m/>
    <m/>
    <s v="Puente Nacional"/>
    <m/>
    <m/>
    <m/>
    <m/>
    <m/>
    <x v="0"/>
    <x v="2"/>
    <x v="40"/>
    <x v="5"/>
    <x v="3"/>
    <x v="1"/>
    <x v="0"/>
    <x v="0"/>
    <x v="0"/>
    <x v="0"/>
    <x v="2"/>
    <x v="1"/>
    <x v="2"/>
    <x v="4"/>
    <x v="0"/>
    <x v="0"/>
    <x v="0"/>
    <x v="0"/>
    <x v="0"/>
    <s v="1. Si"/>
    <x v="0"/>
    <x v="1"/>
    <x v="1"/>
  </r>
  <r>
    <x v="589"/>
    <d v="2025-10-01T16:21:05"/>
    <d v="2025-10-01T16:42:24"/>
    <s v="anonymous"/>
    <m/>
    <m/>
    <s v="PDSPSALUD@MAGDALENA.GOV.CO"/>
    <x v="0"/>
    <x v="1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6"/>
    <x v="29"/>
    <x v="1"/>
    <x v="2"/>
    <x v="2"/>
    <x v="0"/>
    <x v="0"/>
    <x v="0"/>
    <x v="0"/>
    <x v="1"/>
    <x v="1"/>
    <x v="1"/>
    <x v="0"/>
    <x v="0"/>
    <x v="0"/>
    <x v="0"/>
    <x v="0"/>
    <x v="0"/>
    <s v="1. Si"/>
    <x v="1"/>
    <x v="1"/>
    <x v="1"/>
  </r>
  <r>
    <x v="590"/>
    <d v="2025-10-01T17:52:19"/>
    <d v="2025-10-01T18:01:15"/>
    <s v="anonymous"/>
    <m/>
    <m/>
    <s v="subsecretariadesaludpublicaipi@gmail.com"/>
    <x v="0"/>
    <x v="1"/>
    <s v="2. Cédula de ciudadanía"/>
    <x v="0"/>
    <x v="5"/>
    <x v="2"/>
    <x v="163"/>
    <m/>
    <m/>
    <m/>
    <m/>
    <m/>
    <m/>
    <m/>
    <m/>
    <m/>
    <m/>
    <m/>
    <m/>
    <m/>
    <m/>
    <m/>
    <m/>
    <m/>
    <m/>
    <m/>
    <m/>
    <s v="Ipiales"/>
    <m/>
    <m/>
    <m/>
    <m/>
    <m/>
    <m/>
    <m/>
    <m/>
    <m/>
    <m/>
    <m/>
    <x v="0"/>
    <x v="0"/>
    <x v="19"/>
    <x v="4"/>
    <x v="1"/>
    <x v="1"/>
    <x v="0"/>
    <x v="0"/>
    <x v="0"/>
    <x v="0"/>
    <x v="2"/>
    <x v="1"/>
    <x v="2"/>
    <x v="0"/>
    <x v="0"/>
    <x v="0"/>
    <x v="46"/>
    <x v="9"/>
    <x v="0"/>
    <s v="1. Si"/>
    <x v="1"/>
    <x v="0"/>
    <x v="0"/>
  </r>
  <r>
    <x v="591"/>
    <d v="2025-10-01T20:27:21"/>
    <d v="2025-10-01T20:31:51"/>
    <s v="anonymous"/>
    <m/>
    <m/>
    <s v="bslargo@utp.edu.co"/>
    <x v="0"/>
    <x v="1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2"/>
    <x v="22"/>
    <x v="4"/>
    <x v="0"/>
    <x v="1"/>
    <x v="0"/>
    <x v="0"/>
    <x v="0"/>
    <x v="0"/>
    <x v="2"/>
    <x v="1"/>
    <x v="1"/>
    <x v="0"/>
    <x v="0"/>
    <x v="0"/>
    <x v="0"/>
    <x v="0"/>
    <x v="0"/>
    <s v="1. Si"/>
    <x v="4"/>
    <x v="0"/>
    <x v="0"/>
  </r>
  <r>
    <x v="592"/>
    <d v="2025-10-01T20:20:47"/>
    <d v="2025-10-01T20:32:37"/>
    <s v="anonymous"/>
    <m/>
    <m/>
    <s v="aceisa1046@gmail.com"/>
    <x v="0"/>
    <x v="1"/>
    <s v="2. Cédula de ciudadanía"/>
    <x v="0"/>
    <x v="2"/>
    <x v="2"/>
    <x v="164"/>
    <m/>
    <s v="Segov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4"/>
    <x v="2"/>
    <x v="1"/>
    <x v="3"/>
    <x v="0"/>
    <x v="0"/>
    <x v="0"/>
    <x v="0"/>
    <x v="1"/>
    <x v="1"/>
    <x v="2"/>
    <x v="0"/>
    <x v="0"/>
    <x v="5"/>
    <x v="11"/>
    <x v="0"/>
    <x v="0"/>
    <s v="1. Si"/>
    <x v="0"/>
    <x v="66"/>
    <x v="6"/>
  </r>
  <r>
    <x v="593"/>
    <d v="2025-10-01T20:24:34"/>
    <d v="2025-10-01T20:33:44"/>
    <s v="anonymous"/>
    <m/>
    <m/>
    <s v="camiloariza061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2"/>
    <x v="4"/>
    <x v="3"/>
    <x v="58"/>
    <x v="1"/>
    <x v="9"/>
    <x v="2"/>
    <x v="0"/>
    <x v="0"/>
    <x v="6"/>
    <x v="1"/>
    <x v="0"/>
    <x v="0"/>
    <x v="1"/>
    <x v="7"/>
    <x v="5"/>
    <x v="0"/>
    <s v="1. Si"/>
    <x v="0"/>
    <x v="0"/>
    <x v="0"/>
  </r>
  <r>
    <x v="594"/>
    <d v="2025-10-01T20:39:49"/>
    <d v="2025-10-01T20:45:09"/>
    <s v="anonymous"/>
    <m/>
    <m/>
    <s v="dircomercial@axonmd.com.co"/>
    <x v="1"/>
    <x v="7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6"/>
    <x v="4"/>
    <x v="2"/>
    <x v="1"/>
    <x v="0"/>
    <x v="0"/>
    <x v="0"/>
    <x v="0"/>
    <x v="2"/>
    <x v="1"/>
    <x v="2"/>
    <x v="0"/>
    <x v="0"/>
    <x v="0"/>
    <x v="0"/>
    <x v="0"/>
    <x v="0"/>
    <s v="1. Si"/>
    <x v="3"/>
    <x v="3"/>
    <x v="3"/>
  </r>
  <r>
    <x v="595"/>
    <d v="2025-10-02T08:48:44"/>
    <d v="2025-10-02T08:51:43"/>
    <s v="anonymous"/>
    <m/>
    <m/>
    <s v="alejandra.mazos@almamater.hospital"/>
    <x v="0"/>
    <x v="3"/>
    <s v="2. Cédula de ciudadanía"/>
    <x v="0"/>
    <x v="2"/>
    <x v="2"/>
    <x v="165"/>
    <m/>
    <s v="Girardot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4"/>
    <x v="4"/>
    <x v="3"/>
    <x v="1"/>
    <x v="1"/>
    <x v="5"/>
    <x v="2"/>
    <x v="0"/>
    <x v="2"/>
    <x v="1"/>
    <x v="2"/>
    <x v="0"/>
    <x v="0"/>
    <x v="0"/>
    <x v="0"/>
    <x v="0"/>
    <x v="0"/>
    <s v="1. Si"/>
    <x v="0"/>
    <x v="1"/>
    <x v="1"/>
  </r>
  <r>
    <x v="596"/>
    <d v="2025-10-02T08:38:28"/>
    <d v="2025-10-02T08:54:31"/>
    <s v="anonymous"/>
    <m/>
    <m/>
    <s v="g.andres.ht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13"/>
    <x v="0"/>
    <x v="2"/>
    <x v="1"/>
    <x v="0"/>
    <x v="0"/>
    <x v="0"/>
    <x v="0"/>
    <x v="2"/>
    <x v="1"/>
    <x v="1"/>
    <x v="0"/>
    <x v="0"/>
    <x v="3"/>
    <x v="106"/>
    <x v="21"/>
    <x v="0"/>
    <s v="1. Si"/>
    <x v="3"/>
    <x v="0"/>
    <x v="0"/>
  </r>
  <r>
    <x v="597"/>
    <d v="2025-10-02T09:12:20"/>
    <d v="2025-10-02T09:15:16"/>
    <s v="anonymous"/>
    <m/>
    <m/>
    <s v="anyipsi2315@gmail.com"/>
    <x v="0"/>
    <x v="0"/>
    <s v="2. Cédula de ciudadanía"/>
    <x v="0"/>
    <x v="23"/>
    <x v="2"/>
    <x v="166"/>
    <m/>
    <m/>
    <m/>
    <m/>
    <m/>
    <m/>
    <m/>
    <m/>
    <s v="Aguazul"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1"/>
    <x v="1"/>
    <x v="0"/>
    <x v="0"/>
    <x v="0"/>
    <x v="0"/>
    <x v="2"/>
    <x v="1"/>
    <x v="2"/>
    <x v="0"/>
    <x v="0"/>
    <x v="0"/>
    <x v="7"/>
    <x v="5"/>
    <x v="0"/>
    <s v="1. Si"/>
    <x v="0"/>
    <x v="0"/>
    <x v="0"/>
  </r>
  <r>
    <x v="598"/>
    <d v="2025-10-02T11:03:33"/>
    <d v="2025-10-02T11:09:28"/>
    <s v="anonymous"/>
    <m/>
    <m/>
    <s v="davilaarevaloelisama26@gmail.com"/>
    <x v="0"/>
    <x v="0"/>
    <s v="2. Cédula de ciudadanía"/>
    <x v="0"/>
    <x v="21"/>
    <x v="2"/>
    <x v="167"/>
    <m/>
    <m/>
    <m/>
    <m/>
    <s v="Mompó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0"/>
    <x v="8"/>
    <x v="2"/>
    <x v="0"/>
    <x v="0"/>
    <x v="0"/>
    <x v="1"/>
    <x v="1"/>
    <x v="2"/>
    <x v="3"/>
    <x v="0"/>
    <x v="1"/>
    <x v="18"/>
    <x v="12"/>
    <x v="0"/>
    <s v="1. Si"/>
    <x v="1"/>
    <x v="0"/>
    <x v="0"/>
  </r>
  <r>
    <x v="599"/>
    <d v="2025-10-02T11:08:39"/>
    <d v="2025-10-02T11:12:45"/>
    <s v="anonymous"/>
    <m/>
    <m/>
    <s v="Prueba@hotmail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2"/>
    <x v="4"/>
    <x v="1"/>
    <x v="0"/>
    <x v="0"/>
    <x v="0"/>
    <x v="0"/>
    <x v="0"/>
    <x v="2"/>
    <x v="1"/>
    <x v="5"/>
    <x v="1"/>
    <x v="0"/>
    <x v="0"/>
    <x v="0"/>
    <x v="0"/>
    <x v="0"/>
    <s v="1. Si"/>
    <x v="5"/>
    <x v="0"/>
    <x v="0"/>
  </r>
  <r>
    <x v="600"/>
    <d v="2025-10-02T11:29:59"/>
    <d v="2025-10-02T11:33:49"/>
    <s v="anonymous"/>
    <m/>
    <m/>
    <s v="adriana.gonzalez@antioquia.gov.co"/>
    <x v="0"/>
    <x v="1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0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601"/>
    <d v="2025-10-02T14:29:05"/>
    <d v="2025-10-02T14:32:27"/>
    <s v="anonymous"/>
    <m/>
    <m/>
    <s v="leydy039@gmail.com"/>
    <x v="0"/>
    <x v="1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2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602"/>
    <d v="2025-10-02T14:55:00"/>
    <d v="2025-10-02T14:59:05"/>
    <s v="anonymous"/>
    <m/>
    <m/>
    <s v="planeacion@victoria-caldas.gov.co"/>
    <x v="0"/>
    <x v="2"/>
    <s v="2. Cédula de ciudadanía"/>
    <x v="0"/>
    <x v="16"/>
    <x v="2"/>
    <x v="68"/>
    <m/>
    <m/>
    <m/>
    <m/>
    <m/>
    <m/>
    <s v="Victoria"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603"/>
    <d v="2025-10-02T14:58:52"/>
    <d v="2025-10-02T15:03:01"/>
    <s v="anonymous"/>
    <m/>
    <m/>
    <s v="cindycon1704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6"/>
    <x v="4"/>
    <x v="3"/>
    <x v="1"/>
    <x v="0"/>
    <x v="0"/>
    <x v="0"/>
    <x v="0"/>
    <x v="2"/>
    <x v="1"/>
    <x v="2"/>
    <x v="0"/>
    <x v="0"/>
    <x v="3"/>
    <x v="7"/>
    <x v="5"/>
    <x v="0"/>
    <s v="1. Si"/>
    <x v="1"/>
    <x v="3"/>
    <x v="3"/>
  </r>
  <r>
    <x v="604"/>
    <d v="2025-10-02T15:34:14"/>
    <d v="2025-10-02T15:48:41"/>
    <s v="anonymous"/>
    <m/>
    <m/>
    <s v="carolinaf@digitalware.com.co"/>
    <x v="1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8"/>
    <x v="0"/>
    <x v="1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605"/>
    <d v="2025-10-02T16:48:54"/>
    <d v="2025-10-02T16:52:12"/>
    <s v="anonymous"/>
    <m/>
    <m/>
    <s v="admhabogados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5"/>
    <x v="7"/>
    <x v="5"/>
    <x v="0"/>
    <s v="1. Si"/>
    <x v="0"/>
    <x v="12"/>
    <x v="8"/>
  </r>
  <r>
    <x v="606"/>
    <d v="2025-10-02T19:39:51"/>
    <d v="2025-10-02T19:47:11"/>
    <s v="anonymous"/>
    <m/>
    <m/>
    <s v="rlesmes7@hot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7"/>
    <x v="24"/>
    <x v="1"/>
    <x v="3"/>
    <x v="2"/>
    <x v="0"/>
    <x v="0"/>
    <x v="0"/>
    <x v="0"/>
    <x v="2"/>
    <x v="1"/>
    <x v="0"/>
    <x v="0"/>
    <x v="1"/>
    <x v="5"/>
    <x v="17"/>
    <x v="11"/>
    <x v="0"/>
    <s v="2. No"/>
    <x v="2"/>
    <x v="0"/>
    <x v="0"/>
  </r>
  <r>
    <x v="607"/>
    <d v="2025-10-02T20:56:24"/>
    <d v="2025-10-02T20:59:18"/>
    <s v="anonymous"/>
    <m/>
    <m/>
    <s v="Auracastrogarcia5@mail.com"/>
    <x v="0"/>
    <x v="0"/>
    <s v="2. Cédula de ciudadanía"/>
    <x v="0"/>
    <x v="30"/>
    <x v="2"/>
    <x v="168"/>
    <m/>
    <m/>
    <m/>
    <m/>
    <m/>
    <m/>
    <m/>
    <m/>
    <m/>
    <m/>
    <m/>
    <m/>
    <m/>
    <m/>
    <m/>
    <m/>
    <m/>
    <m/>
    <s v="Sitionuevo"/>
    <m/>
    <m/>
    <m/>
    <m/>
    <m/>
    <m/>
    <m/>
    <m/>
    <m/>
    <m/>
    <m/>
    <m/>
    <m/>
    <x v="1"/>
    <x v="7"/>
    <x v="31"/>
    <x v="4"/>
    <x v="1"/>
    <x v="1"/>
    <x v="2"/>
    <x v="0"/>
    <x v="0"/>
    <x v="0"/>
    <x v="1"/>
    <x v="1"/>
    <x v="2"/>
    <x v="3"/>
    <x v="0"/>
    <x v="7"/>
    <x v="18"/>
    <x v="12"/>
    <x v="0"/>
    <s v="1. Si"/>
    <x v="1"/>
    <x v="0"/>
    <x v="0"/>
  </r>
  <r>
    <x v="608"/>
    <d v="2025-10-03T00:49:06"/>
    <d v="2025-10-03T00:55:06"/>
    <s v="anonymous"/>
    <m/>
    <m/>
    <s v="Fernanda.16062025@gmail.com"/>
    <x v="0"/>
    <x v="0"/>
    <s v="2. Cédula de ciudadanía"/>
    <x v="0"/>
    <x v="5"/>
    <x v="2"/>
    <x v="169"/>
    <m/>
    <m/>
    <m/>
    <m/>
    <m/>
    <m/>
    <m/>
    <m/>
    <m/>
    <m/>
    <m/>
    <m/>
    <m/>
    <m/>
    <m/>
    <m/>
    <m/>
    <m/>
    <m/>
    <m/>
    <s v="Buesaco"/>
    <m/>
    <m/>
    <m/>
    <m/>
    <m/>
    <m/>
    <m/>
    <m/>
    <m/>
    <m/>
    <m/>
    <x v="3"/>
    <x v="3"/>
    <x v="35"/>
    <x v="5"/>
    <x v="3"/>
    <x v="1"/>
    <x v="0"/>
    <x v="0"/>
    <x v="0"/>
    <x v="0"/>
    <x v="2"/>
    <x v="1"/>
    <x v="2"/>
    <x v="0"/>
    <x v="0"/>
    <x v="3"/>
    <x v="28"/>
    <x v="5"/>
    <x v="1"/>
    <s v="2. No"/>
    <x v="6"/>
    <x v="0"/>
    <x v="0"/>
  </r>
  <r>
    <x v="609"/>
    <d v="2025-10-03T08:12:19"/>
    <d v="2025-10-03T08:14:30"/>
    <s v="anonymous"/>
    <m/>
    <m/>
    <s v="requerimientos@colfondos.com.co"/>
    <x v="1"/>
    <x v="16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5"/>
    <x v="5"/>
    <x v="9"/>
    <x v="59"/>
    <x v="0"/>
    <x v="0"/>
    <x v="0"/>
    <x v="0"/>
    <x v="2"/>
    <x v="1"/>
    <x v="9"/>
    <x v="10"/>
    <x v="0"/>
    <x v="9"/>
    <x v="107"/>
    <x v="20"/>
    <x v="0"/>
    <s v="1. Si"/>
    <x v="1"/>
    <x v="67"/>
    <x v="2"/>
  </r>
  <r>
    <x v="610"/>
    <d v="2025-10-03T10:09:12"/>
    <d v="2025-10-03T10:18:06"/>
    <s v="anonymous"/>
    <m/>
    <m/>
    <s v="tarazona123nubia@gmail.com"/>
    <x v="0"/>
    <x v="3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3"/>
    <x v="2"/>
    <x v="18"/>
    <x v="2"/>
    <x v="3"/>
    <x v="2"/>
    <x v="0"/>
    <x v="0"/>
    <x v="0"/>
    <x v="0"/>
    <x v="0"/>
    <x v="0"/>
    <x v="2"/>
    <x v="0"/>
    <x v="0"/>
    <x v="10"/>
    <x v="1"/>
    <x v="1"/>
    <x v="0"/>
    <s v="1. Si"/>
    <x v="3"/>
    <x v="5"/>
    <x v="5"/>
  </r>
  <r>
    <x v="611"/>
    <d v="2025-10-03T11:35:11"/>
    <d v="2025-10-03T11:39:44"/>
    <s v="anonymous"/>
    <m/>
    <m/>
    <s v="betancurtcarolina30@gmail.com"/>
    <x v="0"/>
    <x v="0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3"/>
    <x v="3"/>
    <x v="48"/>
    <x v="5"/>
    <x v="3"/>
    <x v="7"/>
    <x v="0"/>
    <x v="0"/>
    <x v="0"/>
    <x v="0"/>
    <x v="2"/>
    <x v="1"/>
    <x v="2"/>
    <x v="0"/>
    <x v="0"/>
    <x v="1"/>
    <x v="7"/>
    <x v="5"/>
    <x v="1"/>
    <s v="2. No"/>
    <x v="0"/>
    <x v="0"/>
    <x v="0"/>
  </r>
  <r>
    <x v="612"/>
    <d v="2025-10-03T11:38:33"/>
    <d v="2025-10-03T11:44:30"/>
    <s v="anonymous"/>
    <m/>
    <m/>
    <s v="adhurtadob@bucaramanga.gov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47"/>
    <x v="5"/>
    <x v="3"/>
    <x v="1"/>
    <x v="0"/>
    <x v="0"/>
    <x v="0"/>
    <x v="0"/>
    <x v="1"/>
    <x v="1"/>
    <x v="1"/>
    <x v="0"/>
    <x v="0"/>
    <x v="4"/>
    <x v="0"/>
    <x v="0"/>
    <x v="0"/>
    <s v="1. Si"/>
    <x v="0"/>
    <x v="0"/>
    <x v="0"/>
  </r>
  <r>
    <x v="613"/>
    <d v="2025-10-03T11:59:04"/>
    <d v="2025-10-03T12:03:35"/>
    <s v="anonymous"/>
    <m/>
    <m/>
    <s v="talentohumano@hospitalcajica.com.co"/>
    <x v="0"/>
    <x v="1"/>
    <s v="2. Cédula de ciudadanía"/>
    <x v="0"/>
    <x v="1"/>
    <x v="2"/>
    <x v="105"/>
    <m/>
    <m/>
    <m/>
    <m/>
    <m/>
    <m/>
    <m/>
    <m/>
    <m/>
    <m/>
    <m/>
    <m/>
    <m/>
    <s v="Tenjo"/>
    <m/>
    <m/>
    <m/>
    <m/>
    <m/>
    <m/>
    <m/>
    <m/>
    <m/>
    <m/>
    <m/>
    <m/>
    <m/>
    <m/>
    <m/>
    <m/>
    <m/>
    <m/>
    <x v="3"/>
    <x v="2"/>
    <x v="37"/>
    <x v="0"/>
    <x v="3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614"/>
    <d v="2025-10-03T14:32:00"/>
    <d v="2025-10-03T14:39:56"/>
    <s v="anonymous"/>
    <m/>
    <m/>
    <s v="canachemfm0306@gmail.com"/>
    <x v="0"/>
    <x v="16"/>
    <s v="4. Permiso de Protección Temporal"/>
    <x v="3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3"/>
    <x v="48"/>
    <x v="5"/>
    <x v="3"/>
    <x v="0"/>
    <x v="0"/>
    <x v="0"/>
    <x v="0"/>
    <x v="0"/>
    <x v="2"/>
    <x v="1"/>
    <x v="2"/>
    <x v="0"/>
    <x v="0"/>
    <x v="1"/>
    <x v="0"/>
    <x v="0"/>
    <x v="0"/>
    <s v="1. Si"/>
    <x v="4"/>
    <x v="0"/>
    <x v="0"/>
  </r>
  <r>
    <x v="615"/>
    <d v="2025-10-03T18:45:21"/>
    <d v="2025-10-03T18:51:36"/>
    <s v="anonymous"/>
    <m/>
    <m/>
    <s v="andrea.lizeth1902@gmail.com"/>
    <x v="0"/>
    <x v="0"/>
    <s v="2. Cédula de ciudadanía"/>
    <x v="0"/>
    <x v="8"/>
    <x v="2"/>
    <x v="170"/>
    <m/>
    <m/>
    <m/>
    <m/>
    <m/>
    <m/>
    <m/>
    <m/>
    <m/>
    <m/>
    <m/>
    <m/>
    <m/>
    <m/>
    <m/>
    <m/>
    <m/>
    <m/>
    <m/>
    <m/>
    <m/>
    <m/>
    <m/>
    <m/>
    <m/>
    <m/>
    <m/>
    <m/>
    <m/>
    <s v="Ginebra"/>
    <m/>
    <m/>
    <x v="1"/>
    <x v="2"/>
    <x v="25"/>
    <x v="5"/>
    <x v="3"/>
    <x v="1"/>
    <x v="0"/>
    <x v="0"/>
    <x v="0"/>
    <x v="0"/>
    <x v="2"/>
    <x v="1"/>
    <x v="2"/>
    <x v="0"/>
    <x v="0"/>
    <x v="3"/>
    <x v="0"/>
    <x v="0"/>
    <x v="0"/>
    <s v="1. Si"/>
    <x v="0"/>
    <x v="3"/>
    <x v="3"/>
  </r>
  <r>
    <x v="616"/>
    <d v="2025-10-03T21:18:57"/>
    <d v="2025-10-03T21:23:23"/>
    <s v="anonymous"/>
    <m/>
    <m/>
    <s v="corporacion@palegriaz.org"/>
    <x v="1"/>
    <x v="5"/>
    <s v="6. Número de Identificación Tributaria"/>
    <x v="0"/>
    <x v="12"/>
    <x v="2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0"/>
    <x v="60"/>
    <x v="0"/>
    <x v="0"/>
    <x v="0"/>
    <x v="0"/>
    <x v="2"/>
    <x v="1"/>
    <x v="7"/>
    <x v="0"/>
    <x v="0"/>
    <x v="0"/>
    <x v="23"/>
    <x v="3"/>
    <x v="0"/>
    <s v="1. Si"/>
    <x v="1"/>
    <x v="5"/>
    <x v="5"/>
  </r>
  <r>
    <x v="617"/>
    <d v="2025-10-04T08:00:18"/>
    <d v="2025-10-04T08:03:36"/>
    <s v="anonymous"/>
    <m/>
    <m/>
    <s v="velandia.martha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9"/>
    <x v="0"/>
    <x v="0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618"/>
    <d v="2025-10-04T14:21:35"/>
    <d v="2025-10-04T14:32:18"/>
    <s v="anonymous"/>
    <m/>
    <m/>
    <s v="oscar.ruiz@villavicencio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33"/>
    <x v="0"/>
    <x v="3"/>
    <x v="1"/>
    <x v="0"/>
    <x v="0"/>
    <x v="0"/>
    <x v="0"/>
    <x v="2"/>
    <x v="1"/>
    <x v="0"/>
    <x v="0"/>
    <x v="0"/>
    <x v="0"/>
    <x v="0"/>
    <x v="0"/>
    <x v="0"/>
    <s v="1. Si"/>
    <x v="1"/>
    <x v="0"/>
    <x v="0"/>
  </r>
  <r>
    <x v="619"/>
    <d v="2025-10-05T12:39:40"/>
    <d v="2025-10-05T12:46:04"/>
    <s v="anonymous"/>
    <m/>
    <m/>
    <s v="cayalberto0809@gmail.com"/>
    <x v="1"/>
    <x v="4"/>
    <s v="4. Permiso de Protección Temporal"/>
    <x v="7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7"/>
    <x v="1"/>
    <x v="2"/>
    <x v="37"/>
    <x v="0"/>
    <x v="0"/>
    <x v="0"/>
    <x v="0"/>
    <x v="2"/>
    <x v="1"/>
    <x v="1"/>
    <x v="0"/>
    <x v="0"/>
    <x v="0"/>
    <x v="14"/>
    <x v="10"/>
    <x v="0"/>
    <s v="1. Si"/>
    <x v="1"/>
    <x v="1"/>
    <x v="1"/>
  </r>
  <r>
    <x v="620"/>
    <d v="2025-10-05T13:25:13"/>
    <d v="2025-10-05T13:40:35"/>
    <s v="anonymous"/>
    <m/>
    <m/>
    <s v="aurota2018@gmail.com"/>
    <x v="0"/>
    <x v="24"/>
    <s v="2. Cédula de ciudadanía"/>
    <x v="0"/>
    <x v="19"/>
    <x v="2"/>
    <x v="171"/>
    <m/>
    <m/>
    <m/>
    <m/>
    <m/>
    <m/>
    <m/>
    <m/>
    <m/>
    <m/>
    <m/>
    <m/>
    <m/>
    <m/>
    <m/>
    <m/>
    <m/>
    <m/>
    <m/>
    <m/>
    <m/>
    <m/>
    <m/>
    <m/>
    <m/>
    <m/>
    <s v="Concepción"/>
    <m/>
    <m/>
    <m/>
    <m/>
    <m/>
    <x v="3"/>
    <x v="3"/>
    <x v="50"/>
    <x v="5"/>
    <x v="1"/>
    <x v="8"/>
    <x v="1"/>
    <x v="1"/>
    <x v="1"/>
    <x v="7"/>
    <x v="2"/>
    <x v="1"/>
    <x v="1"/>
    <x v="0"/>
    <x v="0"/>
    <x v="1"/>
    <x v="14"/>
    <x v="10"/>
    <x v="1"/>
    <s v="2. No"/>
    <x v="0"/>
    <x v="0"/>
    <x v="0"/>
  </r>
  <r>
    <x v="621"/>
    <d v="2025-10-05T16:13:17"/>
    <d v="2025-10-05T16:18:52"/>
    <s v="anonymous"/>
    <m/>
    <m/>
    <s v="sandovalmichel672@gmail.com"/>
    <x v="0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3"/>
    <x v="2"/>
    <x v="53"/>
    <x v="3"/>
    <x v="3"/>
    <x v="0"/>
    <x v="0"/>
    <x v="0"/>
    <x v="0"/>
    <x v="0"/>
    <x v="2"/>
    <x v="1"/>
    <x v="2"/>
    <x v="0"/>
    <x v="0"/>
    <x v="1"/>
    <x v="14"/>
    <x v="10"/>
    <x v="0"/>
    <s v="1. Si"/>
    <x v="4"/>
    <x v="0"/>
    <x v="0"/>
  </r>
  <r>
    <x v="622"/>
    <d v="2025-10-05T16:45:52"/>
    <d v="2025-10-05T16:50:05"/>
    <s v="anonymous"/>
    <m/>
    <m/>
    <s v="paula9816444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3"/>
    <x v="1"/>
    <x v="0"/>
    <x v="0"/>
    <x v="0"/>
    <x v="0"/>
    <x v="2"/>
    <x v="1"/>
    <x v="2"/>
    <x v="0"/>
    <x v="0"/>
    <x v="3"/>
    <x v="0"/>
    <x v="0"/>
    <x v="0"/>
    <s v="1. Si"/>
    <x v="3"/>
    <x v="0"/>
    <x v="0"/>
  </r>
  <r>
    <x v="623"/>
    <d v="2025-10-05T17:41:04"/>
    <d v="2025-10-05T17:43:00"/>
    <s v="anonymous"/>
    <m/>
    <m/>
    <s v="yesicalesmes1@hot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624"/>
    <d v="2025-10-06T07:04:14"/>
    <d v="2025-10-06T07:09:09"/>
    <s v="anonymous"/>
    <m/>
    <m/>
    <s v="smguzmant2012@gmail.com"/>
    <x v="0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2"/>
    <x v="28"/>
    <x v="0"/>
    <x v="2"/>
    <x v="1"/>
    <x v="0"/>
    <x v="0"/>
    <x v="0"/>
    <x v="0"/>
    <x v="2"/>
    <x v="1"/>
    <x v="2"/>
    <x v="0"/>
    <x v="0"/>
    <x v="1"/>
    <x v="8"/>
    <x v="1"/>
    <x v="0"/>
    <s v="1. Si"/>
    <x v="0"/>
    <x v="5"/>
    <x v="5"/>
  </r>
  <r>
    <x v="625"/>
    <d v="2025-10-06T10:11:58"/>
    <d v="2025-10-06T10:16:22"/>
    <s v="anonymous"/>
    <m/>
    <m/>
    <s v="yeikocabezas94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35"/>
    <x v="5"/>
    <x v="3"/>
    <x v="7"/>
    <x v="1"/>
    <x v="2"/>
    <x v="2"/>
    <x v="0"/>
    <x v="2"/>
    <x v="1"/>
    <x v="1"/>
    <x v="0"/>
    <x v="0"/>
    <x v="4"/>
    <x v="0"/>
    <x v="0"/>
    <x v="0"/>
    <s v="1. Si"/>
    <x v="0"/>
    <x v="0"/>
    <x v="0"/>
  </r>
  <r>
    <x v="626"/>
    <d v="2025-10-06T11:31:39"/>
    <d v="2025-10-06T11:33:48"/>
    <s v="anonymous"/>
    <m/>
    <m/>
    <s v="juliana.catano@antioquia.gov.co"/>
    <x v="1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4" cacheId="729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4:I20" firstHeaderRow="1" firstDataRow="1" firstDataCol="1"/>
  <pivotFields count="2">
    <pivotField axis="axisRow" showAll="0">
      <items count="17">
        <item m="1" x="15"/>
        <item x="2"/>
        <item x="5"/>
        <item x="6"/>
        <item x="4"/>
        <item x="1"/>
        <item x="0"/>
        <item x="10"/>
        <item x="12"/>
        <item x="11"/>
        <item x="14"/>
        <item x="13"/>
        <item x="7"/>
        <item x="8"/>
        <item x="9"/>
        <item x="3"/>
        <item t="default"/>
      </items>
    </pivotField>
    <pivotField dataField="1" showAll="0"/>
  </pivotFields>
  <rowFields count="1">
    <field x="0"/>
  </rowFields>
  <rowItems count="1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a de Cuenta de ID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729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9">
        <item x="57"/>
        <item x="99"/>
        <item x="47"/>
        <item x="13"/>
        <item x="73"/>
        <item x="10"/>
        <item x="80"/>
        <item x="54"/>
        <item x="88"/>
        <item x="66"/>
        <item x="21"/>
        <item x="24"/>
        <item x="71"/>
        <item x="64"/>
        <item x="7"/>
        <item x="41"/>
        <item x="63"/>
        <item x="59"/>
        <item x="32"/>
        <item x="94"/>
        <item x="3"/>
        <item x="38"/>
        <item x="76"/>
        <item x="72"/>
        <item x="61"/>
        <item x="74"/>
        <item x="106"/>
        <item x="14"/>
        <item x="40"/>
        <item x="5"/>
        <item x="90"/>
        <item x="75"/>
        <item x="93"/>
        <item x="70"/>
        <item x="9"/>
        <item x="85"/>
        <item x="50"/>
        <item x="86"/>
        <item x="48"/>
        <item x="12"/>
        <item x="34"/>
        <item x="84"/>
        <item x="60"/>
        <item x="30"/>
        <item x="103"/>
        <item x="23"/>
        <item x="55"/>
        <item x="4"/>
        <item x="97"/>
        <item x="101"/>
        <item x="77"/>
        <item x="36"/>
        <item x="25"/>
        <item x="91"/>
        <item x="44"/>
        <item x="20"/>
        <item x="45"/>
        <item x="104"/>
        <item x="100"/>
        <item x="78"/>
        <item x="107"/>
        <item x="18"/>
        <item x="33"/>
        <item x="29"/>
        <item x="28"/>
        <item x="65"/>
        <item x="62"/>
        <item x="92"/>
        <item x="58"/>
        <item x="43"/>
        <item x="87"/>
        <item x="98"/>
        <item x="56"/>
        <item x="49"/>
        <item x="53"/>
        <item x="46"/>
        <item x="67"/>
        <item x="102"/>
        <item x="52"/>
        <item x="89"/>
        <item x="0"/>
        <item x="42"/>
        <item x="22"/>
        <item x="51"/>
        <item x="16"/>
        <item x="95"/>
        <item x="83"/>
        <item x="6"/>
        <item x="31"/>
        <item x="39"/>
        <item x="11"/>
        <item x="68"/>
        <item x="8"/>
        <item x="105"/>
        <item x="79"/>
        <item x="15"/>
        <item x="82"/>
        <item x="27"/>
        <item x="19"/>
        <item x="69"/>
        <item x="26"/>
        <item x="81"/>
        <item x="96"/>
        <item x="1"/>
        <item x="2"/>
        <item x="37"/>
        <item x="35"/>
        <item x="17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62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729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7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9">
        <item x="66"/>
        <item x="5"/>
        <item x="1"/>
        <item x="3"/>
        <item x="0"/>
        <item x="45"/>
        <item x="23"/>
        <item x="50"/>
        <item x="37"/>
        <item x="40"/>
        <item x="56"/>
        <item x="54"/>
        <item x="20"/>
        <item x="38"/>
        <item x="48"/>
        <item x="55"/>
        <item x="49"/>
        <item x="6"/>
        <item x="63"/>
        <item x="28"/>
        <item x="16"/>
        <item x="58"/>
        <item x="44"/>
        <item x="41"/>
        <item x="2"/>
        <item x="53"/>
        <item x="24"/>
        <item x="43"/>
        <item x="47"/>
        <item x="65"/>
        <item x="32"/>
        <item x="19"/>
        <item x="26"/>
        <item x="17"/>
        <item x="25"/>
        <item x="7"/>
        <item x="59"/>
        <item x="34"/>
        <item x="9"/>
        <item x="21"/>
        <item x="39"/>
        <item x="11"/>
        <item x="18"/>
        <item x="51"/>
        <item x="10"/>
        <item x="30"/>
        <item x="4"/>
        <item x="42"/>
        <item x="8"/>
        <item x="52"/>
        <item x="33"/>
        <item x="15"/>
        <item x="14"/>
        <item x="13"/>
        <item x="27"/>
        <item x="57"/>
        <item x="36"/>
        <item x="29"/>
        <item x="46"/>
        <item x="60"/>
        <item x="35"/>
        <item x="22"/>
        <item x="62"/>
        <item x="67"/>
        <item x="64"/>
        <item x="61"/>
        <item x="31"/>
        <item x="12"/>
        <item t="default"/>
      </items>
    </pivotField>
    <pivotField showAll="0"/>
  </pivotFields>
  <rowFields count="1">
    <field x="67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2" cacheId="72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F3:G18" firstHeaderRow="1" firstDataRow="1" firstDataCol="1"/>
  <pivotFields count="2">
    <pivotField axis="axisRow" showAll="0">
      <items count="17">
        <item x="12"/>
        <item x="1"/>
        <item x="2"/>
        <item x="3"/>
        <item x="8"/>
        <item x="11"/>
        <item m="1" x="14"/>
        <item x="10"/>
        <item x="5"/>
        <item x="9"/>
        <item x="6"/>
        <item x="7"/>
        <item m="1" x="15"/>
        <item x="4"/>
        <item x="0"/>
        <item x="13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3"/>
    </i>
    <i>
      <x v="14"/>
    </i>
    <i>
      <x v="15"/>
    </i>
    <i t="grand">
      <x/>
    </i>
  </rowItems>
  <colItems count="1">
    <i/>
  </colItems>
  <dataFields count="1">
    <dataField name="Suma de Cuenta de ID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729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6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2">
        <item x="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8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729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6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2">
        <item x="3"/>
        <item x="11"/>
        <item x="44"/>
        <item x="57"/>
        <item x="60"/>
        <item x="21"/>
        <item x="56"/>
        <item x="43"/>
        <item x="49"/>
        <item x="16"/>
        <item x="37"/>
        <item x="38"/>
        <item x="31"/>
        <item x="33"/>
        <item x="1"/>
        <item x="8"/>
        <item x="13"/>
        <item x="18"/>
        <item x="55"/>
        <item x="34"/>
        <item x="59"/>
        <item x="0"/>
        <item x="32"/>
        <item x="48"/>
        <item x="36"/>
        <item x="51"/>
        <item x="15"/>
        <item x="2"/>
        <item x="25"/>
        <item x="14"/>
        <item x="50"/>
        <item x="40"/>
        <item x="6"/>
        <item x="29"/>
        <item x="58"/>
        <item x="4"/>
        <item x="27"/>
        <item x="24"/>
        <item x="42"/>
        <item x="9"/>
        <item x="23"/>
        <item x="19"/>
        <item x="45"/>
        <item x="47"/>
        <item x="7"/>
        <item x="20"/>
        <item x="52"/>
        <item x="54"/>
        <item x="39"/>
        <item x="28"/>
        <item x="26"/>
        <item x="10"/>
        <item x="41"/>
        <item x="35"/>
        <item x="22"/>
        <item x="5"/>
        <item x="53"/>
        <item x="46"/>
        <item x="30"/>
        <item x="17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1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¿Considera que cuenta con habilidades digitales para: usar internet, diligenciar formatos digitales, buscar información en portales web, activar herramientas de accesibilidad en su computador, usa…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</pivotFields>
  <rowFields count="1">
    <field x="6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9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7">
      <pivotArea field="64" type="button" dataOnly="0" labelOnly="1" outline="0" axis="axisRow" fieldPosition="0"/>
    </format>
    <format dxfId="298">
      <pivotArea dataOnly="0" labelOnly="1" outline="0" axis="axisValues" fieldPosition="0"/>
    </format>
    <format dxfId="299">
      <pivotArea field="64" type="button" dataOnly="0" labelOnly="1" outline="0" axis="axisRow" fieldPosition="0"/>
    </format>
    <format dxfId="300">
      <pivotArea dataOnly="0" labelOnly="1" outline="0" axis="axisValues" fieldPosition="0"/>
    </format>
    <format dxfId="301">
      <pivotArea field="64" type="button" dataOnly="0" labelOnly="1" outline="0" axis="axisRow" fieldPosition="0"/>
    </format>
    <format dxfId="302">
      <pivotArea dataOnly="0" labelOnly="1" outline="0" axis="axisValues" fieldPosition="0"/>
    </format>
  </formats>
  <chartFormats count="1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80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6" format="81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  <chartFormat chart="16" format="82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  <chartFormat chart="17" format="8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4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  <chartFormat chart="17" format="85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7" format="86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Cuenta con acceso a internet en su casa o en un lugar cercan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</pivotFields>
  <rowFields count="1">
    <field x="6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0">
      <pivotArea field="64" type="button" dataOnly="0" labelOnly="1" outline="0" axis="axisRow" fieldPosition="0"/>
    </format>
    <format dxfId="291">
      <pivotArea dataOnly="0" labelOnly="1" outline="0" axis="axisValues" fieldPosition="0"/>
    </format>
    <format dxfId="292">
      <pivotArea field="64" type="button" dataOnly="0" labelOnly="1" outline="0" axis="axisRow" fieldPosition="0"/>
    </format>
    <format dxfId="293">
      <pivotArea dataOnly="0" labelOnly="1" outline="0" axis="axisValues" fieldPosition="0"/>
    </format>
    <format dxfId="294">
      <pivotArea field="64" type="button" dataOnly="0" labelOnly="1" outline="0" axis="axisRow" fieldPosition="0"/>
    </format>
    <format dxfId="295">
      <pivotArea dataOnly="0" labelOnly="1" outline="0" axis="axisValues" fieldPosition="0"/>
    </format>
  </formats>
  <chartFormats count="11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80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6" format="81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  <chartFormat chart="16" format="82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9" rowHeaderCaption=" ¿Cuál fue el último nivel educativo que completó?">
  <location ref="D4:E1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axis="axisRow" showAll="0">
      <items count="12">
        <item x="10"/>
        <item x="8"/>
        <item x="7"/>
        <item x="1"/>
        <item x="3"/>
        <item x="2"/>
        <item x="4"/>
        <item x="6"/>
        <item x="0"/>
        <item x="9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8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3">
      <pivotArea field="61" type="button" dataOnly="0" labelOnly="1" outline="0" axis="axisRow" fieldPosition="0"/>
    </format>
    <format dxfId="284">
      <pivotArea dataOnly="0" labelOnly="1" outline="0" axis="axisValues" fieldPosition="0"/>
    </format>
    <format dxfId="285">
      <pivotArea field="61" type="button" dataOnly="0" labelOnly="1" outline="0" axis="axisRow" fieldPosition="0"/>
    </format>
    <format dxfId="286">
      <pivotArea dataOnly="0" labelOnly="1" outline="0" axis="axisValues" fieldPosition="0"/>
    </format>
    <format dxfId="287">
      <pivotArea field="61" type="button" dataOnly="0" labelOnly="1" outline="0" axis="axisRow" fieldPosition="0"/>
    </format>
    <format dxfId="288">
      <pivotArea dataOnly="0" labelOnly="1" outline="0" axis="axisValues" fieldPosition="0"/>
    </format>
  </formats>
  <chartFormats count="1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8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91">
      <pivotArea type="data" outline="0" fieldPosition="0">
        <references count="2">
          <reference field="4294967294" count="1" selected="0">
            <x v="0"/>
          </reference>
          <reference field="61" count="1" selected="0">
            <x v="8"/>
          </reference>
        </references>
      </pivotArea>
    </chartFormat>
    <chartFormat chart="18" format="92">
      <pivotArea type="data" outline="0" fieldPosition="0">
        <references count="2">
          <reference field="4294967294" count="1" selected="0">
            <x v="0"/>
          </reference>
          <reference field="61" count="1" selected="0">
            <x v="6"/>
          </reference>
        </references>
      </pivotArea>
    </chartFormat>
    <chartFormat chart="18" format="93">
      <pivotArea type="data" outline="0" fieldPosition="0">
        <references count="2">
          <reference field="4294967294" count="1" selected="0">
            <x v="0"/>
          </reference>
          <reference field="61" count="1" selected="0">
            <x v="4"/>
          </reference>
        </references>
      </pivotArea>
    </chartFormat>
    <chartFormat chart="18" format="94">
      <pivotArea type="data" outline="0" fieldPosition="0">
        <references count="2">
          <reference field="4294967294" count="1" selected="0">
            <x v="0"/>
          </reference>
          <reference field="61" count="1" selected="0">
            <x v="7"/>
          </reference>
        </references>
      </pivotArea>
    </chartFormat>
    <chartFormat chart="18" format="95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18" format="96">
      <pivotArea type="data" outline="0" fieldPosition="0">
        <references count="2">
          <reference field="4294967294" count="1" selected="0">
            <x v="0"/>
          </reference>
          <reference field="61" count="1" selected="0">
            <x v="10"/>
          </reference>
        </references>
      </pivotArea>
    </chartFormat>
    <chartFormat chart="18" format="97">
      <pivotArea type="data" outline="0" fieldPosition="0">
        <references count="2">
          <reference field="4294967294" count="1" selected="0">
            <x v="0"/>
          </reference>
          <reference field="61" count="1" selected="0">
            <x v="5"/>
          </reference>
        </references>
      </pivotArea>
    </chartFormat>
    <chartFormat chart="18" format="98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18" format="99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18" format="100">
      <pivotArea type="data" outline="0" fieldPosition="0">
        <references count="2">
          <reference field="4294967294" count="1" selected="0">
            <x v="0"/>
          </reference>
          <reference field="61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 ¿Sabe usted leer y escribir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axis="axisRow" showAll="0">
      <items count="4">
        <item x="0"/>
        <item x="2"/>
        <item x="1"/>
        <item t="default"/>
      </items>
    </pivotField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7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6">
      <pivotArea field="60" type="button" dataOnly="0" labelOnly="1" outline="0" axis="axisRow" fieldPosition="0"/>
    </format>
    <format dxfId="277">
      <pivotArea dataOnly="0" labelOnly="1" outline="0" axis="axisValues" fieldPosition="0"/>
    </format>
    <format dxfId="278">
      <pivotArea field="60" type="button" dataOnly="0" labelOnly="1" outline="0" axis="axisRow" fieldPosition="0"/>
    </format>
    <format dxfId="279">
      <pivotArea dataOnly="0" labelOnly="1" outline="0" axis="axisValues" fieldPosition="0"/>
    </format>
    <format dxfId="280">
      <pivotArea field="60" type="button" dataOnly="0" labelOnly="1" outline="0" axis="axisRow" fieldPosition="0"/>
    </format>
    <format dxfId="281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3">
      <pivotArea type="data" outline="0" fieldPosition="0">
        <references count="2">
          <reference field="4294967294" count="1" selected="0">
            <x v="0"/>
          </reference>
          <reference field="60" count="1" selected="0">
            <x v="2"/>
          </reference>
        </references>
      </pivotArea>
    </chartFormat>
    <chartFormat chart="14" format="74">
      <pivotArea type="data" outline="0" fieldPosition="0">
        <references count="2">
          <reference field="4294967294" count="1" selected="0">
            <x v="0"/>
          </reference>
          <reference field="60" count="1" selected="0">
            <x v="1"/>
          </reference>
        </references>
      </pivotArea>
    </chartFormat>
    <chartFormat chart="14" format="75">
      <pivotArea type="data" outline="0" fieldPosition="0">
        <references count="2">
          <reference field="4294967294" count="1" selected="0">
            <x v="0"/>
          </reference>
          <reference field="60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De acuerdo con la orientación sexual ¿Cómo se identifica usted?">
  <location ref="D4:E1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axis="axisRow" showAll="0">
      <items count="13">
        <item x="0"/>
        <item x="2"/>
        <item x="8"/>
        <item x="4"/>
        <item x="1"/>
        <item x="6"/>
        <item m="1" x="11"/>
        <item x="9"/>
        <item x="7"/>
        <item x="10"/>
        <item x="5"/>
        <item x="3"/>
        <item t="default"/>
      </items>
    </pivotField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9"/>
  </rowFields>
  <rowItems count="12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9">
      <pivotArea field="59" type="button" dataOnly="0" labelOnly="1" outline="0" axis="axisRow" fieldPosition="0"/>
    </format>
    <format dxfId="270">
      <pivotArea dataOnly="0" labelOnly="1" outline="0" axis="axisValues" fieldPosition="0"/>
    </format>
    <format dxfId="271">
      <pivotArea field="59" type="button" dataOnly="0" labelOnly="1" outline="0" axis="axisRow" fieldPosition="0"/>
    </format>
    <format dxfId="272">
      <pivotArea dataOnly="0" labelOnly="1" outline="0" axis="axisValues" fieldPosition="0"/>
    </format>
    <format dxfId="273">
      <pivotArea field="59" type="button" dataOnly="0" labelOnly="1" outline="0" axis="axisRow" fieldPosition="0"/>
    </format>
    <format dxfId="274">
      <pivotArea dataOnly="0" labelOnly="1" outline="0" axis="axisValues" fieldPosition="0"/>
    </format>
  </formats>
  <chartFormats count="1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0">
      <pivotArea type="data" outline="0" fieldPosition="0">
        <references count="2">
          <reference field="4294967294" count="1" selected="0">
            <x v="0"/>
          </reference>
          <reference field="59" count="1" selected="0">
            <x v="0"/>
          </reference>
        </references>
      </pivotArea>
    </chartFormat>
    <chartFormat chart="17" format="81">
      <pivotArea type="data" outline="0" fieldPosition="0">
        <references count="2">
          <reference field="4294967294" count="1" selected="0">
            <x v="0"/>
          </reference>
          <reference field="59" count="1" selected="0">
            <x v="1"/>
          </reference>
        </references>
      </pivotArea>
    </chartFormat>
    <chartFormat chart="17" format="82">
      <pivotArea type="data" outline="0" fieldPosition="0">
        <references count="2">
          <reference field="4294967294" count="1" selected="0">
            <x v="0"/>
          </reference>
          <reference field="59" count="1" selected="0">
            <x v="4"/>
          </reference>
        </references>
      </pivotArea>
    </chartFormat>
    <chartFormat chart="17" format="83">
      <pivotArea type="data" outline="0" fieldPosition="0">
        <references count="2">
          <reference field="4294967294" count="1" selected="0">
            <x v="0"/>
          </reference>
          <reference field="59" count="1" selected="0">
            <x v="3"/>
          </reference>
        </references>
      </pivotArea>
    </chartFormat>
    <chartFormat chart="17" format="84">
      <pivotArea type="data" outline="0" fieldPosition="0">
        <references count="2">
          <reference field="4294967294" count="1" selected="0">
            <x v="0"/>
          </reference>
          <reference field="59" count="1" selected="0">
            <x v="1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Cuál es su identidad de género?">
  <location ref="D4:E10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h="1" x="2"/>
        <item h="1" x="15"/>
        <item h="1" x="6"/>
        <item h="1" x="0"/>
        <item h="1" x="21"/>
        <item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axis="axisRow" showAll="0">
      <items count="11">
        <item x="1"/>
        <item x="2"/>
        <item x="7"/>
        <item x="5"/>
        <item x="4"/>
        <item x="3"/>
        <item x="8"/>
        <item x="9"/>
        <item x="6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8"/>
  </rowFields>
  <rowItems count="6">
    <i>
      <x/>
    </i>
    <i>
      <x v="1"/>
    </i>
    <i>
      <x v="2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6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2">
      <pivotArea field="58" type="button" dataOnly="0" labelOnly="1" outline="0" axis="axisRow" fieldPosition="0"/>
    </format>
    <format dxfId="263">
      <pivotArea dataOnly="0" labelOnly="1" outline="0" axis="axisValues" fieldPosition="0"/>
    </format>
    <format dxfId="264">
      <pivotArea field="58" type="button" dataOnly="0" labelOnly="1" outline="0" axis="axisRow" fieldPosition="0"/>
    </format>
    <format dxfId="265">
      <pivotArea dataOnly="0" labelOnly="1" outline="0" axis="axisValues" fieldPosition="0"/>
    </format>
    <format dxfId="266">
      <pivotArea field="58" type="button" dataOnly="0" labelOnly="1" outline="0" axis="axisRow" fieldPosition="0"/>
    </format>
    <format dxfId="267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3">
      <pivotArea type="data" outline="0" fieldPosition="0">
        <references count="2">
          <reference field="4294967294" count="1" selected="0">
            <x v="0"/>
          </reference>
          <reference field="58" count="1" selected="0">
            <x v="1"/>
          </reference>
        </references>
      </pivotArea>
    </chartFormat>
    <chartFormat chart="14" format="74">
      <pivotArea type="data" outline="0" fieldPosition="0">
        <references count="2">
          <reference field="4294967294" count="1" selected="0">
            <x v="0"/>
          </reference>
          <reference field="58" count="1" selected="0">
            <x v="0"/>
          </reference>
        </references>
      </pivotArea>
    </chartFormat>
    <chartFormat chart="14" format="75">
      <pivotArea type="data" outline="0" fieldPosition="0">
        <references count="2">
          <reference field="4294967294" count="1" selected="0">
            <x v="0"/>
          </reference>
          <reference field="58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Qué categoría de discapacidad presenta?">
  <location ref="D4:E1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5">
      <pivotArea field="57" type="button" dataOnly="0" labelOnly="1" outline="0" axis="axisRow" fieldPosition="0"/>
    </format>
    <format dxfId="256">
      <pivotArea dataOnly="0" labelOnly="1" outline="0" axis="axisValues" fieldPosition="0"/>
    </format>
    <format dxfId="257">
      <pivotArea field="57" type="button" dataOnly="0" labelOnly="1" outline="0" axis="axisRow" fieldPosition="0"/>
    </format>
    <format dxfId="258">
      <pivotArea dataOnly="0" labelOnly="1" outline="0" axis="axisValues" fieldPosition="0"/>
    </format>
    <format dxfId="259">
      <pivotArea field="57" type="button" dataOnly="0" labelOnly="1" outline="0" axis="axisRow" fieldPosition="0"/>
    </format>
    <format dxfId="260">
      <pivotArea dataOnly="0" labelOnly="1" outline="0" axis="axisValues" fieldPosition="0"/>
    </format>
  </formats>
  <chartFormats count="11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4">
      <pivotArea type="data" outline="0" fieldPosition="0">
        <references count="2">
          <reference field="4294967294" count="1" selected="0">
            <x v="0"/>
          </reference>
          <reference field="57" count="1" selected="0">
            <x v="5"/>
          </reference>
        </references>
      </pivotArea>
    </chartFormat>
    <chartFormat chart="16" format="75">
      <pivotArea type="data" outline="0" fieldPosition="0">
        <references count="2">
          <reference field="4294967294" count="1" selected="0">
            <x v="0"/>
          </reference>
          <reference field="57" count="1" selected="0">
            <x v="1"/>
          </reference>
        </references>
      </pivotArea>
    </chartFormat>
    <chartFormat chart="16" format="76">
      <pivotArea type="data" outline="0" fieldPosition="0">
        <references count="2">
          <reference field="4294967294" count="1" selected="0">
            <x v="0"/>
          </reference>
          <reference field="57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Se autorreconoce usted como persona con discapacidad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8">
      <pivotArea field="56" type="button" dataOnly="0" labelOnly="1" outline="0" axis="axisRow" fieldPosition="0"/>
    </format>
    <format dxfId="249">
      <pivotArea dataOnly="0" labelOnly="1" outline="0" axis="axisValues" fieldPosition="0"/>
    </format>
    <format dxfId="250">
      <pivotArea field="56" type="button" dataOnly="0" labelOnly="1" outline="0" axis="axisRow" fieldPosition="0"/>
    </format>
    <format dxfId="251">
      <pivotArea dataOnly="0" labelOnly="1" outline="0" axis="axisValues" fieldPosition="0"/>
    </format>
    <format dxfId="252">
      <pivotArea field="56" type="button" dataOnly="0" labelOnly="1" outline="0" axis="axisRow" fieldPosition="0"/>
    </format>
    <format dxfId="253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7">
      <pivotArea type="data" outline="0" fieldPosition="0">
        <references count="2">
          <reference field="4294967294" count="1" selected="0">
            <x v="0"/>
          </reference>
          <reference field="56" count="1" selected="0">
            <x v="0"/>
          </reference>
        </references>
      </pivotArea>
    </chartFormat>
    <chartFormat chart="13" format="68">
      <pivotArea type="data" outline="0" fieldPosition="0">
        <references count="2">
          <reference field="4294967294" count="1" selected="0">
            <x v="0"/>
          </reference>
          <reference field="56" count="1" selected="0">
            <x v="1"/>
          </reference>
        </references>
      </pivotArea>
    </chartFormat>
    <chartFormat chart="13" format="69">
      <pivotArea type="data" outline="0" fieldPosition="0">
        <references count="2">
          <reference field="4294967294" count="1" selected="0">
            <x v="0"/>
          </reference>
          <reference field="56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De la lista desplegable seleccione la lengua nativa de su pueblo.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axis="axisRow" showAll="0">
      <items count="9">
        <item x="4"/>
        <item x="6"/>
        <item x="2"/>
        <item x="5"/>
        <item x="1"/>
        <item x="3"/>
        <item x="7"/>
        <item x="0"/>
        <item t="default"/>
      </items>
    </pivotField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5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4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1">
      <pivotArea field="55" type="button" dataOnly="0" labelOnly="1" outline="0" axis="axisRow" fieldPosition="0"/>
    </format>
    <format dxfId="242">
      <pivotArea dataOnly="0" labelOnly="1" outline="0" axis="axisValues" fieldPosition="0"/>
    </format>
    <format dxfId="243">
      <pivotArea field="55" type="button" dataOnly="0" labelOnly="1" outline="0" axis="axisRow" fieldPosition="0"/>
    </format>
    <format dxfId="244">
      <pivotArea dataOnly="0" labelOnly="1" outline="0" axis="axisValues" fieldPosition="0"/>
    </format>
    <format dxfId="245">
      <pivotArea field="55" type="button" dataOnly="0" labelOnly="1" outline="0" axis="axisRow" fieldPosition="0"/>
    </format>
    <format dxfId="246">
      <pivotArea dataOnly="0" labelOnly="1" outline="0" axis="axisValues" fieldPosition="0"/>
    </format>
  </formats>
  <chartFormats count="7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Habla la lengua nativa de su puebl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34">
      <pivotArea field="54" type="button" dataOnly="0" labelOnly="1" outline="0" axis="axisRow" fieldPosition="0"/>
    </format>
    <format dxfId="235">
      <pivotArea dataOnly="0" labelOnly="1" outline="0" axis="axisValues" fieldPosition="0"/>
    </format>
    <format dxfId="236">
      <pivotArea field="54" type="button" dataOnly="0" labelOnly="1" outline="0" axis="axisRow" fieldPosition="0"/>
    </format>
    <format dxfId="237">
      <pivotArea dataOnly="0" labelOnly="1" outline="0" axis="axisValues" fieldPosition="0"/>
    </format>
    <format dxfId="238">
      <pivotArea field="54" type="button" dataOnly="0" labelOnly="1" outline="0" axis="axisRow" fieldPosition="0"/>
    </format>
    <format dxfId="239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7">
      <pivotArea type="data" outline="0" fieldPosition="0">
        <references count="2">
          <reference field="4294967294" count="1" selected="0">
            <x v="0"/>
          </reference>
          <reference field="54" count="1" selected="0">
            <x v="1"/>
          </reference>
        </references>
      </pivotArea>
    </chartFormat>
    <chartFormat chart="13" format="68">
      <pivotArea type="data" outline="0" fieldPosition="0">
        <references count="2">
          <reference field="4294967294" count="1" selected="0">
            <x v="0"/>
          </reference>
          <reference field="54" count="1" selected="0">
            <x v="0"/>
          </reference>
        </references>
      </pivotArea>
    </chartFormat>
    <chartFormat chart="13" format="69">
      <pivotArea type="data" outline="0" fieldPosition="0">
        <references count="2">
          <reference field="4294967294" count="1" selected="0">
            <x v="0"/>
          </reference>
          <reference field="54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9" rowHeaderCaption="De acuerdo con su cultura, pueblo o rasgos físicos se reconoce como perteneciente a: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axis="axisRow" showAll="0">
      <items count="11">
        <item x="1"/>
        <item x="6"/>
        <item x="4"/>
        <item x="2"/>
        <item x="5"/>
        <item x="3"/>
        <item x="8"/>
        <item x="7"/>
        <item x="9"/>
        <item x="0"/>
        <item t="default"/>
      </items>
    </pivotField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2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7">
      <pivotArea field="53" type="button" dataOnly="0" labelOnly="1" outline="0" axis="axisRow" fieldPosition="0"/>
    </format>
    <format dxfId="228">
      <pivotArea dataOnly="0" labelOnly="1" outline="0" axis="axisValues" fieldPosition="0"/>
    </format>
    <format dxfId="229">
      <pivotArea field="53" type="button" dataOnly="0" labelOnly="1" outline="0" axis="axisRow" fieldPosition="0"/>
    </format>
    <format dxfId="230">
      <pivotArea dataOnly="0" labelOnly="1" outline="0" axis="axisValues" fieldPosition="0"/>
    </format>
    <format dxfId="231">
      <pivotArea field="53" type="button" dataOnly="0" labelOnly="1" outline="0" axis="axisRow" fieldPosition="0"/>
    </format>
    <format dxfId="232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3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Se autorreconoce usted como miembro de algún grupo étnic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1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0">
      <pivotArea field="52" type="button" dataOnly="0" labelOnly="1" outline="0" axis="axisRow" fieldPosition="0"/>
    </format>
    <format dxfId="221">
      <pivotArea dataOnly="0" labelOnly="1" outline="0" axis="axisValues" fieldPosition="0"/>
    </format>
    <format dxfId="222">
      <pivotArea field="52" type="button" dataOnly="0" labelOnly="1" outline="0" axis="axisRow" fieldPosition="0"/>
    </format>
    <format dxfId="223">
      <pivotArea dataOnly="0" labelOnly="1" outline="0" axis="axisValues" fieldPosition="0"/>
    </format>
    <format dxfId="224">
      <pivotArea field="52" type="button" dataOnly="0" labelOnly="1" outline="0" axis="axisRow" fieldPosition="0"/>
    </format>
    <format dxfId="225">
      <pivotArea dataOnly="0" labelOnly="1" outline="0" axis="axisValues" fieldPosition="0"/>
    </format>
  </formats>
  <chartFormats count="8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61">
      <pivotArea type="data" outline="0" fieldPosition="0">
        <references count="2">
          <reference field="4294967294" count="1" selected="0">
            <x v="0"/>
          </reference>
          <reference field="52" count="1" selected="0">
            <x v="0"/>
          </reference>
        </references>
      </pivotArea>
    </chartFormat>
    <chartFormat chart="12" format="62">
      <pivotArea type="data" outline="0" fieldPosition="0">
        <references count="2">
          <reference field="4294967294" count="1" selected="0">
            <x v="0"/>
          </reference>
          <reference field="52" count="1" selected="0">
            <x v="2"/>
          </reference>
        </references>
      </pivotArea>
    </chartFormat>
    <chartFormat chart="12" format="63">
      <pivotArea type="data" outline="0" fieldPosition="0">
        <references count="2">
          <reference field="4294967294" count="1" selected="0">
            <x v="0"/>
          </reference>
          <reference field="52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4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20" rowHeaderCaption="¿Indique si usted pertenece a alguno(s) de las siguientes grupos poblaciones? (Selección múltiple)">
  <location ref="D4:E6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axis="axisRow" showAll="0">
      <items count="62">
        <item x="3"/>
        <item x="11"/>
        <item x="44"/>
        <item x="57"/>
        <item x="60"/>
        <item x="21"/>
        <item x="56"/>
        <item x="43"/>
        <item x="49"/>
        <item x="16"/>
        <item x="37"/>
        <item x="38"/>
        <item x="31"/>
        <item x="33"/>
        <item x="1"/>
        <item x="8"/>
        <item x="13"/>
        <item x="18"/>
        <item x="55"/>
        <item x="34"/>
        <item x="59"/>
        <item x="0"/>
        <item x="32"/>
        <item x="48"/>
        <item x="36"/>
        <item x="51"/>
        <item x="15"/>
        <item x="2"/>
        <item x="25"/>
        <item x="14"/>
        <item x="50"/>
        <item x="40"/>
        <item x="6"/>
        <item x="29"/>
        <item x="58"/>
        <item x="4"/>
        <item x="27"/>
        <item x="24"/>
        <item x="42"/>
        <item x="9"/>
        <item x="23"/>
        <item x="19"/>
        <item x="45"/>
        <item x="47"/>
        <item x="7"/>
        <item x="20"/>
        <item x="52"/>
        <item x="54"/>
        <item x="39"/>
        <item x="28"/>
        <item x="26"/>
        <item x="10"/>
        <item x="41"/>
        <item x="35"/>
        <item x="22"/>
        <item x="5"/>
        <item x="53"/>
        <item x="46"/>
        <item x="30"/>
        <item x="17"/>
        <item x="12"/>
        <item t="default"/>
      </items>
    </pivotField>
    <pivotField showAll="0"/>
    <pivotField showAll="0">
      <items count="11">
        <item x="1"/>
        <item x="6"/>
        <item x="4"/>
        <item x="2"/>
        <item x="5"/>
        <item x="3"/>
        <item x="8"/>
        <item x="7"/>
        <item x="9"/>
        <item x="0"/>
        <item t="default"/>
      </items>
    </pivotField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1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3">
      <pivotArea field="51" type="button" dataOnly="0" labelOnly="1" outline="0" axis="axisRow" fieldPosition="0"/>
    </format>
    <format dxfId="214">
      <pivotArea dataOnly="0" labelOnly="1" outline="0" axis="axisValues" fieldPosition="0"/>
    </format>
    <format dxfId="215">
      <pivotArea field="51" type="button" dataOnly="0" labelOnly="1" outline="0" axis="axisRow" fieldPosition="0"/>
    </format>
    <format dxfId="216">
      <pivotArea dataOnly="0" labelOnly="1" outline="0" axis="axisValues" fieldPosition="0"/>
    </format>
    <format dxfId="217">
      <pivotArea field="51" type="button" dataOnly="0" labelOnly="1" outline="0" axis="axisRow" fieldPosition="0"/>
    </format>
    <format dxfId="218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3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5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¿Cuál es su estado civil?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axis="axisRow" showAll="0">
      <items count="11">
        <item x="1"/>
        <item x="2"/>
        <item x="4"/>
        <item x="0"/>
        <item x="3"/>
        <item x="5"/>
        <item x="6"/>
        <item x="7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0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6">
      <pivotArea field="50" type="button" dataOnly="0" labelOnly="1" outline="0" axis="axisRow" fieldPosition="0"/>
    </format>
    <format dxfId="207">
      <pivotArea dataOnly="0" labelOnly="1" outline="0" axis="axisValues" fieldPosition="0"/>
    </format>
    <format dxfId="208">
      <pivotArea field="50" type="button" dataOnly="0" labelOnly="1" outline="0" axis="axisRow" fieldPosition="0"/>
    </format>
    <format dxfId="209">
      <pivotArea dataOnly="0" labelOnly="1" outline="0" axis="axisValues" fieldPosition="0"/>
    </format>
    <format dxfId="210">
      <pivotArea field="50" type="button" dataOnly="0" labelOnly="1" outline="0" axis="axisRow" fieldPosition="0"/>
    </format>
    <format dxfId="211">
      <pivotArea dataOnly="0" labelOnly="1" outline="0" axis="axisValues" fieldPosition="0"/>
    </format>
  </formats>
  <chartFormats count="17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7">
      <pivotArea type="data" outline="0" fieldPosition="0">
        <references count="2">
          <reference field="4294967294" count="1" selected="0">
            <x v="0"/>
          </reference>
          <reference field="50" count="1" selected="0">
            <x v="3"/>
          </reference>
        </references>
      </pivotArea>
    </chartFormat>
    <chartFormat chart="17" format="18">
      <pivotArea type="data" outline="0" fieldPosition="0">
        <references count="2">
          <reference field="4294967294" count="1" selected="0">
            <x v="0"/>
          </reference>
          <reference field="50" count="1" selected="0">
            <x v="1"/>
          </reference>
        </references>
      </pivotArea>
    </chartFormat>
    <chartFormat chart="17" format="19">
      <pivotArea type="data" outline="0" fieldPosition="0">
        <references count="2">
          <reference field="4294967294" count="1" selected="0">
            <x v="0"/>
          </reference>
          <reference field="50" count="1" selected="0">
            <x v="0"/>
          </reference>
        </references>
      </pivotArea>
    </chartFormat>
    <chartFormat chart="17" format="20">
      <pivotArea type="data" outline="0" fieldPosition="0">
        <references count="2">
          <reference field="4294967294" count="1" selected="0">
            <x v="0"/>
          </reference>
          <reference field="50" count="1" selected="0">
            <x v="2"/>
          </reference>
        </references>
      </pivotArea>
    </chartFormat>
    <chartFormat chart="17" format="21">
      <pivotArea type="data" outline="0" fieldPosition="0">
        <references count="2">
          <reference field="4294967294" count="1" selected="0">
            <x v="0"/>
          </reference>
          <reference field="50" count="1" selected="0">
            <x v="5"/>
          </reference>
        </references>
      </pivotArea>
    </chartFormat>
    <chartFormat chart="17" format="22">
      <pivotArea type="data" outline="0" fieldPosition="0">
        <references count="2">
          <reference field="4294967294" count="1" selected="0">
            <x v="0"/>
          </reference>
          <reference field="50" count="1" selected="0">
            <x v="6"/>
          </reference>
        </references>
      </pivotArea>
    </chartFormat>
    <chartFormat chart="17" format="23">
      <pivotArea type="data" outline="0" fieldPosition="0">
        <references count="2">
          <reference field="4294967294" count="1" selected="0">
            <x v="0"/>
          </reference>
          <reference field="50" count="1" selected="0">
            <x v="7"/>
          </reference>
        </references>
      </pivotArea>
    </chartFormat>
    <chartFormat chart="17" format="24">
      <pivotArea type="data" outline="0" fieldPosition="0">
        <references count="2">
          <reference field="4294967294" count="1" selected="0">
            <x v="0"/>
          </reference>
          <reference field="50" count="1" selected="0">
            <x v="8"/>
          </reference>
        </references>
      </pivotArea>
    </chartFormat>
    <chartFormat chart="17" format="25">
      <pivotArea type="data" outline="0" fieldPosition="0">
        <references count="2">
          <reference field="4294967294" count="1" selected="0">
            <x v="0"/>
          </reference>
          <reference field="50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6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En qué zona está ubicada su residencia actual?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4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9">
      <pivotArea field="47" type="button" dataOnly="0" labelOnly="1" outline="0" axis="axisRow" fieldPosition="0"/>
    </format>
    <format dxfId="200">
      <pivotArea dataOnly="0" labelOnly="1" outline="0" axis="axisValues" fieldPosition="0"/>
    </format>
    <format dxfId="201">
      <pivotArea field="47" type="button" dataOnly="0" labelOnly="1" outline="0" axis="axisRow" fieldPosition="0"/>
    </format>
    <format dxfId="202">
      <pivotArea dataOnly="0" labelOnly="1" outline="0" axis="axisValues" fieldPosition="0"/>
    </format>
    <format dxfId="203">
      <pivotArea field="47" type="button" dataOnly="0" labelOnly="1" outline="0" axis="axisRow" fieldPosition="0"/>
    </format>
    <format dxfId="204">
      <pivotArea dataOnly="0" labelOnly="1" outline="0" axis="axisValues" fieldPosition="0"/>
    </format>
  </formats>
  <chartFormats count="1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1">
      <pivotArea type="data" outline="0" fieldPosition="0">
        <references count="2">
          <reference field="4294967294" count="1" selected="0">
            <x v="0"/>
          </reference>
          <reference field="47" count="1" selected="0">
            <x v="1"/>
          </reference>
        </references>
      </pivotArea>
    </chartFormat>
    <chartFormat chart="16" format="1">
      <pivotArea type="data" outline="0" fieldPosition="0">
        <references count="2">
          <reference field="4294967294" count="1" selected="0">
            <x v="0"/>
          </reference>
          <reference field="47" count="1" selected="0">
            <x v="0"/>
          </reference>
        </references>
      </pivotArea>
    </chartFormat>
    <chartFormat chart="16" format="2">
      <pivotArea type="data" outline="0" fieldPosition="0">
        <references count="2">
          <reference field="4294967294" count="1" selected="0">
            <x v="0"/>
          </reference>
          <reference field="47" count="1" selected="0">
            <x v="2"/>
          </reference>
        </references>
      </pivotArea>
    </chartFormat>
    <chartFormat chart="16" format="3">
      <pivotArea type="data" outline="0" fieldPosition="0">
        <references count="2">
          <reference field="4294967294" count="1" selected="0">
            <x v="0"/>
          </reference>
          <reference field="47" count="1" selected="0">
            <x v="3"/>
          </reference>
        </references>
      </pivotArea>
    </chartFormat>
    <chartFormat chart="16" format="4">
      <pivotArea type="data" outline="0" fieldPosition="0">
        <references count="2">
          <reference field="4294967294" count="1" selected="0">
            <x v="0"/>
          </reference>
          <reference field="47" count="1" selected="0">
            <x v="4"/>
          </reference>
        </references>
      </pivotArea>
    </chartFormat>
    <chartFormat chart="16" format="5">
      <pivotArea type="data" outline="0" fieldPosition="0">
        <references count="2">
          <reference field="4294967294" count="1" selected="0">
            <x v="0"/>
          </reference>
          <reference field="47" count="1" selected="0">
            <x v="5"/>
          </reference>
        </references>
      </pivotArea>
    </chartFormat>
    <chartFormat chart="16" format="6">
      <pivotArea type="data" outline="0" fieldPosition="0">
        <references count="2">
          <reference field="4294967294" count="1" selected="0">
            <x v="0"/>
          </reference>
          <reference field="47" count="1" selected="0">
            <x v="6"/>
          </reference>
        </references>
      </pivotArea>
    </chartFormat>
    <chartFormat chart="16" format="7">
      <pivotArea type="data" outline="0" fieldPosition="0">
        <references count="2">
          <reference field="4294967294" count="1" selected="0">
            <x v="0"/>
          </reference>
          <reference field="47" count="1" selected="0">
            <x v="7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7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En qué zona está ubicada su residencia actual?">
  <location ref="D4:E9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3"/>
        <item x="2"/>
        <item t="default"/>
      </items>
    </pivotField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2">
      <pivotArea field="46" type="button" dataOnly="0" labelOnly="1" outline="0" axis="axisRow" fieldPosition="0"/>
    </format>
    <format dxfId="193">
      <pivotArea dataOnly="0" labelOnly="1" outline="0" axis="axisValues" fieldPosition="0"/>
    </format>
    <format dxfId="194">
      <pivotArea field="46" type="button" dataOnly="0" labelOnly="1" outline="0" axis="axisRow" fieldPosition="0"/>
    </format>
    <format dxfId="195">
      <pivotArea dataOnly="0" labelOnly="1" outline="0" axis="axisValues" fieldPosition="0"/>
    </format>
    <format dxfId="196">
      <pivotArea field="46" type="button" dataOnly="0" labelOnly="1" outline="0" axis="axisRow" fieldPosition="0"/>
    </format>
    <format dxfId="197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2">
      <pivotArea type="data" outline="0" fieldPosition="0">
        <references count="2">
          <reference field="4294967294" count="1" selected="0">
            <x v="0"/>
          </reference>
          <reference field="46" count="1" selected="0">
            <x v="1"/>
          </reference>
        </references>
      </pivotArea>
    </chartFormat>
    <chartFormat chart="13" format="63">
      <pivotArea type="data" outline="0" fieldPosition="0">
        <references count="2">
          <reference field="4294967294" count="1" selected="0">
            <x v="0"/>
          </reference>
          <reference field="46" count="1" selected="0">
            <x v="2"/>
          </reference>
        </references>
      </pivotArea>
    </chartFormat>
    <chartFormat chart="13" format="64">
      <pivotArea type="data" outline="0" fieldPosition="0">
        <references count="2">
          <reference field="4294967294" count="1" selected="0">
            <x v="0"/>
          </reference>
          <reference field="46" count="1" selected="0">
            <x v="3"/>
          </reference>
        </references>
      </pivotArea>
    </chartFormat>
    <chartFormat chart="13" format="65">
      <pivotArea type="data" outline="0" fieldPosition="0">
        <references count="2">
          <reference field="4294967294" count="1" selected="0">
            <x v="0"/>
          </reference>
          <reference field="46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8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Cuál es su país de nacimiento?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1"/>
        <item x="4"/>
        <item x="6"/>
        <item x="0"/>
        <item x="5"/>
        <item x="7"/>
        <item x="3"/>
        <item x="2"/>
        <item t="default"/>
      </items>
    </pivotField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8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5">
      <pivotArea field="10" type="button" dataOnly="0" labelOnly="1" outline="0" axis="axisRow" fieldPosition="0"/>
    </format>
    <format dxfId="186">
      <pivotArea dataOnly="0" labelOnly="1" outline="0" axis="axisValues" fieldPosition="0"/>
    </format>
    <format dxfId="187">
      <pivotArea field="10" type="button" dataOnly="0" labelOnly="1" outline="0" axis="axisRow" fieldPosition="0"/>
    </format>
    <format dxfId="188">
      <pivotArea dataOnly="0" labelOnly="1" outline="0" axis="axisValues" fieldPosition="0"/>
    </format>
    <format dxfId="189">
      <pivotArea field="10" type="button" dataOnly="0" labelOnly="1" outline="0" axis="axisRow" fieldPosition="0"/>
    </format>
    <format dxfId="190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9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2" rowHeaderCaption="¿Usted se identifica como una persona natural o jurídica?">
  <location ref="D4:E7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7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8">
      <pivotArea field="7" type="button" dataOnly="0" labelOnly="1" outline="0" axis="axisRow" fieldPosition="0"/>
    </format>
    <format dxfId="179">
      <pivotArea dataOnly="0" labelOnly="1" outline="0" axis="axisValues" fieldPosition="0"/>
    </format>
    <format dxfId="180">
      <pivotArea field="7" type="button" dataOnly="0" labelOnly="1" outline="0" axis="axisRow" fieldPosition="0"/>
    </format>
    <format dxfId="181">
      <pivotArea dataOnly="0" labelOnly="1" outline="0" axis="axisValues" fieldPosition="0"/>
    </format>
    <format dxfId="182">
      <pivotArea field="7" type="button" dataOnly="0" labelOnly="1" outline="0" axis="axisRow" fieldPosition="0"/>
    </format>
    <format dxfId="183">
      <pivotArea dataOnly="0" labelOnly="1" outline="0" axis="axisValues" fieldPosition="0"/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56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1" format="57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A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1" rowHeaderCaption="¿En qué departamento de Colombia reside en la actualidad?">
  <location ref="D4:E3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9">
    <format dxfId="1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9">
      <pivotArea field="11" type="button" dataOnly="0" labelOnly="1" outline="0" axis="axisRow" fieldPosition="0"/>
    </format>
    <format dxfId="170">
      <pivotArea dataOnly="0" labelOnly="1" outline="0" axis="axisValues" fieldPosition="0"/>
    </format>
    <format dxfId="171">
      <pivotArea field="11" type="button" dataOnly="0" labelOnly="1" outline="0" axis="axisRow" fieldPosition="0"/>
    </format>
    <format dxfId="172">
      <pivotArea dataOnly="0" labelOnly="1" outline="0" axis="axisValues" fieldPosition="0"/>
    </format>
    <format dxfId="173">
      <pivotArea field="11" type="button" dataOnly="0" labelOnly="1" outline="0" axis="axisRow" fieldPosition="0"/>
    </format>
    <format dxfId="174">
      <pivotArea dataOnly="0" labelOnly="1" outline="0" axis="axisValues" fieldPosition="0"/>
    </format>
    <format dxfId="17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8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9" format="12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9" format="1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9" format="1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  <chartFormat chart="9" format="1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9" format="1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9" format="1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9" format="2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9" format="2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9" format="2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9" format="2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9" format="2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9" format="2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9" format="2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9" format="2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9" format="2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B00-000000000000}" name="TablaDinámica1" cacheId="7297" dataPosition="0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chartFormat="17" rowHeaderCaption="¿En qué departamento de Colombia reside en la actualidad?">
  <location ref="D4:E177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axis="axisRow"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3"/>
  </rowFields>
  <rowItems count="1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6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2">
      <pivotArea field="13" type="button" dataOnly="0" labelOnly="1" outline="0" axis="axisRow" fieldPosition="0"/>
    </format>
    <format dxfId="163">
      <pivotArea dataOnly="0" labelOnly="1" outline="0" axis="axisValues" fieldPosition="0"/>
    </format>
    <format dxfId="164">
      <pivotArea field="13" type="button" dataOnly="0" labelOnly="1" outline="0" axis="axisRow" fieldPosition="0"/>
    </format>
    <format dxfId="165">
      <pivotArea dataOnly="0" labelOnly="1" outline="0" axis="axisValues" fieldPosition="0"/>
    </format>
    <format dxfId="166">
      <pivotArea field="13" type="button" dataOnly="0" labelOnly="1" outline="0" axis="axisRow" fieldPosition="0"/>
    </format>
    <format dxfId="167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C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En qué departamento de Colombia reside en la actualidad?">
  <location ref="D4:E2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h="1" x="2"/>
        <item h="1" x="15"/>
        <item h="1" x="6"/>
        <item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axis="axisRow"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2"/>
  </rowFields>
  <rowItems count="19"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5">
      <pivotArea field="12" type="button" dataOnly="0" labelOnly="1" outline="0" axis="axisRow" fieldPosition="0"/>
    </format>
    <format dxfId="156">
      <pivotArea dataOnly="0" labelOnly="1" outline="0" axis="axisValues" fieldPosition="0"/>
    </format>
    <format dxfId="157">
      <pivotArea field="12" type="button" dataOnly="0" labelOnly="1" outline="0" axis="axisRow" fieldPosition="0"/>
    </format>
    <format dxfId="158">
      <pivotArea dataOnly="0" labelOnly="1" outline="0" axis="axisValues" fieldPosition="0"/>
    </format>
    <format dxfId="159">
      <pivotArea field="12" type="button" dataOnly="0" labelOnly="1" outline="0" axis="axisRow" fieldPosition="0"/>
    </format>
    <format dxfId="160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D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2" rowHeaderCaption="¿En qué departamento de Colombia reside en la actualidad?">
  <location ref="D4:E3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%" fld="0" subtotal="count" baseField="8" baseItem="8"/>
  </dataFields>
  <formats count="10">
    <format dxfId="14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5">
      <pivotArea field="11" type="button" dataOnly="0" labelOnly="1" outline="0" axis="axisRow" fieldPosition="0"/>
    </format>
    <format dxfId="146">
      <pivotArea dataOnly="0" labelOnly="1" outline="0" axis="axisValues" fieldPosition="0"/>
    </format>
    <format dxfId="147">
      <pivotArea field="11" type="button" dataOnly="0" labelOnly="1" outline="0" axis="axisRow" fieldPosition="0"/>
    </format>
    <format dxfId="148">
      <pivotArea dataOnly="0" labelOnly="1" outline="0" axis="axisValues" fieldPosition="0"/>
    </format>
    <format dxfId="149">
      <pivotArea field="11" type="button" dataOnly="0" labelOnly="1" outline="0" axis="axisRow" fieldPosition="0"/>
    </format>
    <format dxfId="150">
      <pivotArea dataOnly="0" labelOnly="1" outline="0" axis="axisValues" fieldPosition="0"/>
    </format>
    <format dxfId="15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3">
      <pivotArea outline="0" fieldPosition="0">
        <references count="1">
          <reference field="4294967294" count="1">
            <x v="0"/>
          </reference>
        </references>
      </pivotArea>
    </format>
  </formats>
  <chartFormats count="54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9" format="12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9" format="1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9" format="1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  <chartFormat chart="9" format="1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9" format="1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9" format="1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9" format="2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9" format="2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9" format="2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9" format="2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9" format="2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9" format="2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9" format="2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9" format="2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9" format="2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  <chartFormat chart="11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11" format="3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11" format="34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11" format="35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11" format="36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11" format="37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11" format="38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11" format="3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  <chartFormat chart="11" format="40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11" format="41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11" format="4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11" format="4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11" format="4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11" format="4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11" format="4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11" format="4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11" format="4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11" format="4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11" format="5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11" format="5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11" format="52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11" format="5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11" format="5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11" format="5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11" format="5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E00-000000000000}" name="TablaDinámica1" cacheId="7297" dataPosition="0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chartFormat="18" rowHeaderCaption="¿En qué departamento de Colombia reside en la actualidad?">
  <location ref="D4:E2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x="2"/>
        <item h="1" x="15"/>
        <item h="1" x="6"/>
        <item h="1"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axis="axisRow"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3"/>
  </rowFields>
  <rowItems count="22">
    <i>
      <x/>
    </i>
    <i>
      <x v="8"/>
    </i>
    <i>
      <x v="12"/>
    </i>
    <i>
      <x v="16"/>
    </i>
    <i>
      <x v="17"/>
    </i>
    <i>
      <x v="25"/>
    </i>
    <i>
      <x v="29"/>
    </i>
    <i>
      <x v="44"/>
    </i>
    <i>
      <x v="48"/>
    </i>
    <i>
      <x v="51"/>
    </i>
    <i>
      <x v="63"/>
    </i>
    <i>
      <x v="69"/>
    </i>
    <i>
      <x v="74"/>
    </i>
    <i>
      <x v="79"/>
    </i>
    <i>
      <x v="91"/>
    </i>
    <i>
      <x v="92"/>
    </i>
    <i>
      <x v="123"/>
    </i>
    <i>
      <x v="133"/>
    </i>
    <i>
      <x v="140"/>
    </i>
    <i>
      <x v="169"/>
    </i>
    <i>
      <x v="171"/>
    </i>
    <i t="grand">
      <x/>
    </i>
  </rowItems>
  <colItems count="1">
    <i/>
  </colItems>
  <dataFields count="1">
    <dataField name="Cuenta de ID" fld="0" subtotal="count" baseField="8" baseItem="8"/>
  </dataFields>
  <formats count="8">
    <format dxfId="13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7">
      <pivotArea field="13" type="button" dataOnly="0" labelOnly="1" outline="0" axis="axisRow" fieldPosition="0"/>
    </format>
    <format dxfId="138">
      <pivotArea dataOnly="0" labelOnly="1" outline="0" axis="axisValues" fieldPosition="0"/>
    </format>
    <format dxfId="139">
      <pivotArea field="13" type="button" dataOnly="0" labelOnly="1" outline="0" axis="axisRow" fieldPosition="0"/>
    </format>
    <format dxfId="140">
      <pivotArea dataOnly="0" labelOnly="1" outline="0" axis="axisValues" fieldPosition="0"/>
    </format>
    <format dxfId="141">
      <pivotArea field="13" type="button" dataOnly="0" labelOnly="1" outline="0" axis="axisRow" fieldPosition="0"/>
    </format>
    <format dxfId="142">
      <pivotArea dataOnly="0" labelOnly="1" outline="0" axis="axisValues" fieldPosition="0"/>
    </format>
    <format dxfId="143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F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4" rowHeaderCaption="¿En qué departamento de Colombia reside en la actualidad?">
  <location ref="D4:E2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h="1" x="2"/>
        <item h="1" x="15"/>
        <item h="1" x="6"/>
        <item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axis="axisRow"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2"/>
  </rowFields>
  <rowItems count="19"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%" fld="0" subtotal="count" baseField="8" baseItem="8"/>
  </dataFields>
  <formats count="8">
    <format dxfId="1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9">
      <pivotArea field="12" type="button" dataOnly="0" labelOnly="1" outline="0" axis="axisRow" fieldPosition="0"/>
    </format>
    <format dxfId="130">
      <pivotArea dataOnly="0" labelOnly="1" outline="0" axis="axisValues" fieldPosition="0"/>
    </format>
    <format dxfId="131">
      <pivotArea field="12" type="button" dataOnly="0" labelOnly="1" outline="0" axis="axisRow" fieldPosition="0"/>
    </format>
    <format dxfId="132">
      <pivotArea dataOnly="0" labelOnly="1" outline="0" axis="axisValues" fieldPosition="0"/>
    </format>
    <format dxfId="133">
      <pivotArea field="12" type="button" dataOnly="0" labelOnly="1" outline="0" axis="axisRow" fieldPosition="0"/>
    </format>
    <format dxfId="134">
      <pivotArea dataOnly="0" labelOnly="1" outline="0" axis="axisValues" fieldPosition="0"/>
    </format>
    <format dxfId="135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0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Rango Edan">
  <location ref="D4:E11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>
      <items count="62">
        <item x="10"/>
        <item x="60"/>
        <item x="46"/>
        <item x="55"/>
        <item x="53"/>
        <item x="49"/>
        <item x="51"/>
        <item x="25"/>
        <item x="40"/>
        <item x="47"/>
        <item x="48"/>
        <item x="21"/>
        <item x="23"/>
        <item x="50"/>
        <item x="35"/>
        <item x="54"/>
        <item x="42"/>
        <item x="22"/>
        <item x="39"/>
        <item x="31"/>
        <item x="36"/>
        <item x="19"/>
        <item x="12"/>
        <item x="45"/>
        <item x="32"/>
        <item x="17"/>
        <item x="28"/>
        <item x="4"/>
        <item x="37"/>
        <item x="13"/>
        <item x="33"/>
        <item x="30"/>
        <item x="0"/>
        <item x="9"/>
        <item x="38"/>
        <item x="11"/>
        <item x="27"/>
        <item x="34"/>
        <item x="18"/>
        <item x="43"/>
        <item x="20"/>
        <item x="26"/>
        <item x="41"/>
        <item x="6"/>
        <item x="15"/>
        <item x="1"/>
        <item x="16"/>
        <item x="2"/>
        <item x="5"/>
        <item x="29"/>
        <item x="7"/>
        <item x="3"/>
        <item x="58"/>
        <item x="8"/>
        <item x="24"/>
        <item x="14"/>
        <item x="52"/>
        <item x="59"/>
        <item x="56"/>
        <item x="57"/>
        <item x="44"/>
        <item t="default"/>
      </items>
    </pivotField>
    <pivotField axis="axisRow" showAll="0">
      <items count="7">
        <item x="5"/>
        <item x="4"/>
        <item x="0"/>
        <item x="2"/>
        <item x="1"/>
        <item x="3"/>
        <item t="default"/>
      </items>
    </pivotField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4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10">
    <format dxfId="11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9">
      <pivotArea field="48" type="button" dataOnly="0" labelOnly="1" outline="0"/>
    </format>
    <format dxfId="120">
      <pivotArea dataOnly="0" labelOnly="1" outline="0" axis="axisValues" fieldPosition="0"/>
    </format>
    <format dxfId="121">
      <pivotArea field="48" type="button" dataOnly="0" labelOnly="1" outline="0"/>
    </format>
    <format dxfId="122">
      <pivotArea dataOnly="0" labelOnly="1" outline="0" axis="axisValues" fieldPosition="0"/>
    </format>
    <format dxfId="123">
      <pivotArea field="48" type="button" dataOnly="0" labelOnly="1" outline="0"/>
    </format>
    <format dxfId="124">
      <pivotArea dataOnly="0" labelOnly="1" outline="0" axis="axisValues" fieldPosition="0"/>
    </format>
    <format dxfId="125">
      <pivotArea field="49" type="button" dataOnly="0" labelOnly="1" outline="0" axis="axisRow" fieldPosition="0"/>
    </format>
    <format dxfId="126">
      <pivotArea field="49" type="button" dataOnly="0" labelOnly="1" outline="0" axis="axisRow" fieldPosition="0"/>
    </format>
    <format dxfId="127">
      <pivotArea field="49" type="button" dataOnly="0" labelOnly="1" outline="0" axis="axisRow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4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43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  <chartFormat chart="14" format="44">
      <pivotArea type="data" outline="0" fieldPosition="0">
        <references count="2">
          <reference field="4294967294" count="1" selected="0">
            <x v="0"/>
          </reference>
          <reference field="49" count="1" selected="0">
            <x v="3"/>
          </reference>
        </references>
      </pivotArea>
    </chartFormat>
    <chartFormat chart="14" format="45">
      <pivotArea type="data" outline="0" fieldPosition="0">
        <references count="2">
          <reference field="4294967294" count="1" selected="0">
            <x v="0"/>
          </reference>
          <reference field="49" count="1" selected="0">
            <x v="2"/>
          </reference>
        </references>
      </pivotArea>
    </chartFormat>
    <chartFormat chart="14" format="46">
      <pivotArea type="data" outline="0" fieldPosition="0">
        <references count="2">
          <reference field="4294967294" count="1" selected="0">
            <x v="0"/>
          </reference>
          <reference field="49" count="1" selected="0">
            <x v="4"/>
          </reference>
        </references>
      </pivotArea>
    </chartFormat>
    <chartFormat chart="14" format="47">
      <pivotArea type="data" outline="0" fieldPosition="0">
        <references count="2">
          <reference field="4294967294" count="1" selected="0">
            <x v="0"/>
          </reference>
          <reference field="49" count="1" selected="0">
            <x v="5"/>
          </reference>
        </references>
      </pivotArea>
    </chartFormat>
    <chartFormat chart="14" format="48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1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Cuál es su edad actual?">
  <location ref="D4:E6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axis="axisRow" showAll="0">
      <items count="62">
        <item x="10"/>
        <item x="60"/>
        <item x="46"/>
        <item x="55"/>
        <item x="53"/>
        <item x="49"/>
        <item x="51"/>
        <item x="25"/>
        <item x="40"/>
        <item x="47"/>
        <item x="48"/>
        <item x="21"/>
        <item x="23"/>
        <item x="50"/>
        <item x="35"/>
        <item x="54"/>
        <item x="42"/>
        <item x="22"/>
        <item x="39"/>
        <item x="31"/>
        <item x="36"/>
        <item x="19"/>
        <item x="12"/>
        <item x="45"/>
        <item x="32"/>
        <item x="17"/>
        <item x="28"/>
        <item x="4"/>
        <item x="37"/>
        <item x="13"/>
        <item x="33"/>
        <item x="30"/>
        <item x="0"/>
        <item x="9"/>
        <item x="38"/>
        <item x="11"/>
        <item x="27"/>
        <item x="34"/>
        <item x="18"/>
        <item x="43"/>
        <item x="20"/>
        <item x="26"/>
        <item x="41"/>
        <item x="6"/>
        <item x="15"/>
        <item x="1"/>
        <item x="16"/>
        <item x="2"/>
        <item x="5"/>
        <item x="29"/>
        <item x="7"/>
        <item x="3"/>
        <item x="58"/>
        <item x="8"/>
        <item x="24"/>
        <item x="14"/>
        <item x="52"/>
        <item x="59"/>
        <item x="56"/>
        <item x="57"/>
        <item x="44"/>
        <item t="default"/>
      </items>
    </pivotField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48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2">
      <pivotArea field="48" type="button" dataOnly="0" labelOnly="1" outline="0" axis="axisRow" fieldPosition="0"/>
    </format>
    <format dxfId="113">
      <pivotArea dataOnly="0" labelOnly="1" outline="0" axis="axisValues" fieldPosition="0"/>
    </format>
    <format dxfId="114">
      <pivotArea field="48" type="button" dataOnly="0" labelOnly="1" outline="0" axis="axisRow" fieldPosition="0"/>
    </format>
    <format dxfId="115">
      <pivotArea dataOnly="0" labelOnly="1" outline="0" axis="axisValues" fieldPosition="0"/>
    </format>
    <format dxfId="116">
      <pivotArea field="48" type="button" dataOnly="0" labelOnly="1" outline="0" axis="axisRow" fieldPosition="0"/>
    </format>
    <format dxfId="117">
      <pivotArea dataOnly="0" labelOnly="1" outline="0" axis="axisValues" fieldPosition="0"/>
    </format>
  </formats>
  <chartFormats count="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2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0" rowHeaderCaption="¿Cuál de los siguientes canales prefiere para presentar una petición, queja, reclamo, solicitud, denuncia, trámite o sugerencias ante el del Ministerio de Salud y Protección Social?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Row" showAll="0">
      <items count="11">
        <item x="0"/>
        <item x="1"/>
        <item x="3"/>
        <item x="2"/>
        <item x="5"/>
        <item x="6"/>
        <item x="4"/>
        <item x="8"/>
        <item x="9"/>
        <item x="7"/>
        <item t="default"/>
      </items>
    </pivotField>
    <pivotField showAll="0"/>
    <pivotField showAll="0"/>
  </pivotFields>
  <rowFields count="1">
    <field x="6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0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5">
      <pivotArea field="66" type="button" dataOnly="0" labelOnly="1" outline="0" axis="axisRow" fieldPosition="0"/>
    </format>
    <format dxfId="106">
      <pivotArea dataOnly="0" labelOnly="1" outline="0" axis="axisValues" fieldPosition="0"/>
    </format>
    <format dxfId="107">
      <pivotArea field="66" type="button" dataOnly="0" labelOnly="1" outline="0" axis="axisRow" fieldPosition="0"/>
    </format>
    <format dxfId="108">
      <pivotArea dataOnly="0" labelOnly="1" outline="0" axis="axisValues" fieldPosition="0"/>
    </format>
    <format dxfId="109">
      <pivotArea field="66" type="button" dataOnly="0" labelOnly="1" outline="0" axis="axisRow" fieldPosition="0"/>
    </format>
    <format dxfId="110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66" count="1" selected="0">
            <x v="0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66" count="1" selected="0">
            <x v="1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66" count="1" selected="0">
            <x v="2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66" count="1" selected="0">
            <x v="3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66" count="1" selected="0">
            <x v="6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66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66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3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7" rowHeaderCaption="¿Con cuál de los siguientes grupos se identifica?">
  <location ref="D4:F30" firstHeaderRow="0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axis="axisRow" showAll="0">
      <items count="26">
        <item x="0"/>
        <item x="2"/>
        <item x="1"/>
        <item x="4"/>
        <item x="3"/>
        <item x="16"/>
        <item x="15"/>
        <item x="7"/>
        <item x="5"/>
        <item x="17"/>
        <item x="6"/>
        <item x="13"/>
        <item x="11"/>
        <item x="9"/>
        <item x="20"/>
        <item x="10"/>
        <item x="8"/>
        <item x="21"/>
        <item x="18"/>
        <item x="23"/>
        <item x="19"/>
        <item x="12"/>
        <item x="22"/>
        <item x="24"/>
        <item x="14"/>
        <item t="default"/>
      </items>
    </pivotField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" fld="0" subtotal="count" baseField="0" baseItem="0"/>
    <dataField name="%" fld="0" subtotal="count" showDataAs="percentOfCol" baseField="8" baseItem="8" numFmtId="10"/>
  </dataFields>
  <formats count="7">
    <format dxfId="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8">
      <pivotArea field="8" type="button" dataOnly="0" labelOnly="1" outline="0" axis="axisRow" fieldPosition="0"/>
    </format>
    <format dxfId="9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0">
      <pivotArea field="8" type="button" dataOnly="0" labelOnly="1" outline="0" axis="axisRow" fieldPosition="0"/>
    </format>
    <format dxfId="10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2">
      <pivotArea field="8" type="button" dataOnly="0" labelOnly="1" outline="0" axis="axisRow" fieldPosition="0"/>
    </format>
    <format dxfId="10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4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0" rowHeaderCaption="¿Indique a qué actividad se dedica? (selección múltiple)">
  <location ref="D4:E1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axis="axisRow" showAll="0">
      <items count="109">
        <item x="57"/>
        <item x="99"/>
        <item x="47"/>
        <item x="13"/>
        <item x="73"/>
        <item x="10"/>
        <item x="80"/>
        <item x="54"/>
        <item x="88"/>
        <item x="66"/>
        <item x="21"/>
        <item x="24"/>
        <item x="71"/>
        <item x="64"/>
        <item x="7"/>
        <item x="41"/>
        <item x="63"/>
        <item x="59"/>
        <item x="32"/>
        <item x="94"/>
        <item x="3"/>
        <item x="38"/>
        <item x="76"/>
        <item x="72"/>
        <item x="61"/>
        <item x="74"/>
        <item x="106"/>
        <item x="14"/>
        <item x="40"/>
        <item x="5"/>
        <item x="90"/>
        <item x="75"/>
        <item x="93"/>
        <item x="70"/>
        <item x="9"/>
        <item x="85"/>
        <item x="50"/>
        <item x="86"/>
        <item x="48"/>
        <item x="12"/>
        <item x="34"/>
        <item x="84"/>
        <item x="60"/>
        <item x="30"/>
        <item x="103"/>
        <item x="23"/>
        <item x="55"/>
        <item x="4"/>
        <item x="97"/>
        <item x="101"/>
        <item x="77"/>
        <item x="36"/>
        <item x="25"/>
        <item x="91"/>
        <item x="44"/>
        <item x="20"/>
        <item x="45"/>
        <item x="104"/>
        <item x="100"/>
        <item x="78"/>
        <item x="107"/>
        <item x="18"/>
        <item x="33"/>
        <item x="29"/>
        <item x="28"/>
        <item x="65"/>
        <item x="62"/>
        <item x="92"/>
        <item x="58"/>
        <item x="43"/>
        <item x="87"/>
        <item x="98"/>
        <item x="56"/>
        <item x="49"/>
        <item x="53"/>
        <item x="46"/>
        <item x="67"/>
        <item x="102"/>
        <item x="52"/>
        <item x="89"/>
        <item x="0"/>
        <item x="42"/>
        <item x="22"/>
        <item x="51"/>
        <item x="16"/>
        <item x="95"/>
        <item x="83"/>
        <item x="6"/>
        <item x="31"/>
        <item x="39"/>
        <item x="11"/>
        <item x="68"/>
        <item x="8"/>
        <item x="105"/>
        <item x="79"/>
        <item x="15"/>
        <item x="82"/>
        <item x="27"/>
        <item x="19"/>
        <item x="69"/>
        <item x="26"/>
        <item x="81"/>
        <item x="96"/>
        <item x="1"/>
        <item x="2"/>
        <item x="37"/>
        <item x="35"/>
        <item x="17"/>
        <item t="default"/>
      </items>
    </pivotField>
    <pivotField showAll="0" sortType="descending">
      <items count="28">
        <item m="1" x="26"/>
        <item x="7"/>
        <item x="5"/>
        <item x="19"/>
        <item x="1"/>
        <item x="0"/>
        <item x="9"/>
        <item x="10"/>
        <item x="4"/>
        <item x="8"/>
        <item x="3"/>
        <item x="12"/>
        <item x="15"/>
        <item x="2"/>
        <item x="18"/>
        <item x="21"/>
        <item x="20"/>
        <item x="25"/>
        <item x="11"/>
        <item x="6"/>
        <item x="13"/>
        <item x="14"/>
        <item x="16"/>
        <item x="17"/>
        <item x="22"/>
        <item x="23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2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9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1">
      <pivotArea field="62" type="button" dataOnly="0" labelOnly="1" outline="0" axis="axisRow" fieldPosition="0"/>
    </format>
    <format dxfId="92">
      <pivotArea dataOnly="0" labelOnly="1" outline="0" axis="axisValues" fieldPosition="0"/>
    </format>
    <format dxfId="93">
      <pivotArea field="62" type="button" dataOnly="0" labelOnly="1" outline="0" axis="axisRow" fieldPosition="0"/>
    </format>
    <format dxfId="94">
      <pivotArea dataOnly="0" labelOnly="1" outline="0" axis="axisValues" fieldPosition="0"/>
    </format>
    <format dxfId="95">
      <pivotArea field="62" type="button" dataOnly="0" labelOnly="1" outline="0" axis="axisRow" fieldPosition="0"/>
    </format>
    <format dxfId="96">
      <pivotArea dataOnly="0" labelOnly="1" outline="0" axis="axisValues" fieldPosition="0"/>
    </format>
  </formats>
  <chartFormats count="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5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9" rowHeaderCaption="¿Indique a qué actividad se dedica? (selección múltiple)">
  <location ref="D4:E31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axis="axisRow" showAll="0" sortType="ascending">
      <items count="28">
        <item m="1" x="26"/>
        <item x="13"/>
        <item x="22"/>
        <item x="23"/>
        <item x="14"/>
        <item x="7"/>
        <item x="5"/>
        <item x="19"/>
        <item x="16"/>
        <item x="17"/>
        <item x="1"/>
        <item x="0"/>
        <item x="9"/>
        <item x="10"/>
        <item x="24"/>
        <item x="4"/>
        <item x="8"/>
        <item x="3"/>
        <item x="6"/>
        <item x="25"/>
        <item x="12"/>
        <item x="15"/>
        <item x="11"/>
        <item x="2"/>
        <item x="18"/>
        <item x="20"/>
        <item x="21"/>
        <item t="default"/>
      </items>
    </pivotField>
    <pivotField showAll="0"/>
    <pivotField showAll="0"/>
    <pivotField showAll="0"/>
    <pivotField showAll="0"/>
    <pivotField showAll="0"/>
  </pivotFields>
  <rowFields count="1">
    <field x="6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4">
      <pivotArea field="63" type="button" dataOnly="0" labelOnly="1" outline="0" axis="axisRow" fieldPosition="0"/>
    </format>
    <format dxfId="85">
      <pivotArea dataOnly="0" labelOnly="1" outline="0" axis="axisValues" fieldPosition="0"/>
    </format>
    <format dxfId="86">
      <pivotArea field="63" type="button" dataOnly="0" labelOnly="1" outline="0" axis="axisRow" fieldPosition="0"/>
    </format>
    <format dxfId="87">
      <pivotArea dataOnly="0" labelOnly="1" outline="0" axis="axisValues" fieldPosition="0"/>
    </format>
    <format dxfId="88">
      <pivotArea field="63" type="button" dataOnly="0" labelOnly="1" outline="0" axis="axisRow" fieldPosition="0"/>
    </format>
    <format dxfId="89">
      <pivotArea dataOnly="0" labelOnly="1" outline="0" axis="axisValues" fieldPosition="0"/>
    </format>
  </formats>
  <chartFormats count="12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4">
      <pivotArea type="data" outline="0" fieldPosition="0">
        <references count="2">
          <reference field="4294967294" count="1" selected="0">
            <x v="0"/>
          </reference>
          <reference field="63" count="1" selected="0">
            <x v="11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0"/>
          </reference>
          <reference field="63" count="1" selected="0">
            <x v="10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0"/>
          </reference>
          <reference field="63" count="1" selected="0">
            <x v="12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0"/>
          </reference>
          <reference field="63" count="1" selected="0">
            <x v="6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0"/>
          </reference>
          <reference field="63" count="1" selected="0">
            <x v="5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0"/>
          </reference>
          <reference field="63" count="1" selected="0">
            <x v="13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0"/>
          </reference>
          <reference field="63" count="1" selected="0">
            <x v="16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63" count="1" selected="0">
            <x v="23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63" count="1" selected="0">
            <x v="22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63" count="1" selected="0">
            <x v="26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600-000000000000}" name="TablaDinámica1" cacheId="729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2" rowHeaderCaption="¿Con qué frecuencia acude usted al Ministerio de Salud y Protección Social para realizar trámites, solicitar servicios o información?">
  <location ref="D4:E7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axis="axisRow" showAll="0" sortType="ascending">
      <items count="69">
        <item x="66"/>
        <item x="5"/>
        <item x="1"/>
        <item x="3"/>
        <item x="0"/>
        <item x="45"/>
        <item x="23"/>
        <item x="50"/>
        <item x="37"/>
        <item x="40"/>
        <item x="56"/>
        <item x="54"/>
        <item x="20"/>
        <item x="38"/>
        <item x="48"/>
        <item x="55"/>
        <item x="49"/>
        <item x="6"/>
        <item x="63"/>
        <item x="28"/>
        <item x="16"/>
        <item x="58"/>
        <item x="44"/>
        <item x="41"/>
        <item x="2"/>
        <item x="53"/>
        <item x="24"/>
        <item x="43"/>
        <item x="47"/>
        <item x="65"/>
        <item x="32"/>
        <item x="19"/>
        <item x="26"/>
        <item x="17"/>
        <item x="25"/>
        <item x="7"/>
        <item x="59"/>
        <item x="34"/>
        <item x="9"/>
        <item x="21"/>
        <item x="39"/>
        <item x="11"/>
        <item x="18"/>
        <item x="51"/>
        <item x="10"/>
        <item x="30"/>
        <item x="4"/>
        <item x="42"/>
        <item x="8"/>
        <item x="52"/>
        <item x="33"/>
        <item x="15"/>
        <item x="14"/>
        <item x="13"/>
        <item x="27"/>
        <item x="57"/>
        <item x="36"/>
        <item x="29"/>
        <item x="46"/>
        <item x="60"/>
        <item x="35"/>
        <item x="22"/>
        <item x="62"/>
        <item x="67"/>
        <item x="64"/>
        <item x="61"/>
        <item x="31"/>
        <item x="12"/>
        <item t="default"/>
      </items>
    </pivotField>
    <pivotField showAll="0">
      <items count="16">
        <item x="3"/>
        <item x="13"/>
        <item x="12"/>
        <item x="10"/>
        <item x="14"/>
        <item x="4"/>
        <item x="2"/>
        <item x="9"/>
        <item x="7"/>
        <item x="1"/>
        <item x="11"/>
        <item x="0"/>
        <item x="6"/>
        <item x="5"/>
        <item x="8"/>
        <item t="default"/>
      </items>
    </pivotField>
  </pivotFields>
  <rowFields count="1">
    <field x="67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7">
      <pivotArea field="67" type="button" dataOnly="0" labelOnly="1" outline="0" axis="axisRow" fieldPosition="0"/>
    </format>
    <format dxfId="78">
      <pivotArea dataOnly="0" labelOnly="1" outline="0" axis="axisValues" fieldPosition="0"/>
    </format>
    <format dxfId="79">
      <pivotArea field="67" type="button" dataOnly="0" labelOnly="1" outline="0" axis="axisRow" fieldPosition="0"/>
    </format>
    <format dxfId="80">
      <pivotArea dataOnly="0" labelOnly="1" outline="0" axis="axisValues" fieldPosition="0"/>
    </format>
    <format dxfId="81">
      <pivotArea field="67" type="button" dataOnly="0" labelOnly="1" outline="0" axis="axisRow" fieldPosition="0"/>
    </format>
    <format dxfId="82">
      <pivotArea dataOnly="0" labelOnly="1" outline="0" axis="axisValues" fieldPosition="0"/>
    </format>
  </formats>
  <chartFormats count="4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700-000000000000}" name="TablaDinámica1" cacheId="7297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1" rowHeaderCaption="¿Con qué frecuencia acude usted al Ministerio de Salud y Protección Social para realizar trámites, solicitar servicios o información?">
  <location ref="D4:F20" firstHeaderRow="0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 sortType="descending">
      <items count="16">
        <item x="3"/>
        <item x="13"/>
        <item x="12"/>
        <item x="10"/>
        <item x="14"/>
        <item x="4"/>
        <item x="2"/>
        <item x="9"/>
        <item x="7"/>
        <item x="1"/>
        <item x="11"/>
        <item x="0"/>
        <item x="6"/>
        <item x="5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8"/>
  </rowFields>
  <rowItems count="16">
    <i>
      <x v="11"/>
    </i>
    <i>
      <x/>
    </i>
    <i>
      <x v="9"/>
    </i>
    <i>
      <x v="13"/>
    </i>
    <i>
      <x v="6"/>
    </i>
    <i>
      <x v="12"/>
    </i>
    <i>
      <x v="5"/>
    </i>
    <i>
      <x v="14"/>
    </i>
    <i>
      <x v="3"/>
    </i>
    <i>
      <x v="7"/>
    </i>
    <i>
      <x v="1"/>
    </i>
    <i>
      <x v="2"/>
    </i>
    <i>
      <x v="8"/>
    </i>
    <i>
      <x v="10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" fld="0" subtotal="count" baseField="0" baseItem="0"/>
    <dataField name="%" fld="0" subtotal="count" showDataAs="percentOfCol" baseField="8" baseItem="8" numFmtId="10"/>
  </dataFields>
  <formats count="7">
    <format dxfId="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">
      <pivotArea field="68" type="button" dataOnly="0" labelOnly="1" outline="0" axis="axisRow" fieldPosition="0"/>
    </format>
    <format dxfId="7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2">
      <pivotArea field="68" type="button" dataOnly="0" labelOnly="1" outline="0" axis="axisRow" fieldPosition="0"/>
    </format>
    <format dxfId="7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4">
      <pivotArea field="68" type="button" dataOnly="0" labelOnly="1" outline="0" axis="axisRow" fieldPosition="0"/>
    </format>
    <format dxfId="7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" xr10:uid="{00000000-0013-0000-FFFF-FFFF01000000}" sourceName="Municipio de Residencia">
  <pivotTables>
    <pivotTable tabId="7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" xr10:uid="{00000000-0013-0000-FFFF-FFFF02000000}" sourceName="¿En qué departamento de Colombia reside en la actualidad?">
  <pivotTables>
    <pivotTable tabId="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" xr10:uid="{00000000-0013-0000-FFFF-FFFF03000000}" sourceName="Seleccione la localidad en donde usted reside">
  <pivotTables>
    <pivotTable tabId="7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1" xr10:uid="{00000000-0013-0000-FFFF-FFFF04000000}" sourceName="Municipio de Residencia">
  <pivotTables>
    <pivotTable tabId="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1" xr10:uid="{00000000-0013-0000-FFFF-FFFF05000000}" sourceName="¿En qué departamento de Colombia reside en la actualidad?">
  <pivotTables>
    <pivotTable tabId="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1" xr10:uid="{00000000-0013-0000-FFFF-FFFF06000000}" sourceName="Seleccione la localidad en donde usted reside">
  <pivotTables>
    <pivotTable tabId="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" xr10:uid="{00000000-0013-0000-FFFF-FFFF07000000}" sourceName="¿Cuál es su identidad de género?">
  <pivotTables>
    <pivotTable tabId="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" xr10:uid="{00000000-0013-0000-FFFF-FFFF08000000}" sourceName="¿Cuál es su estado civil?">
  <pivotTables>
    <pivotTable tabId="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" xr10:uid="{00000000-0013-0000-FFFF-FFFF09000000}" sourceName=" ¿Cuál fue el último nivel educativo que completó?">
  <pivotTables>
    <pivotTable tabId="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" xr10:uid="{00000000-0013-0000-FFFF-FFFF0A000000}" sourceName="¿A qué estrato socioeconómico pertenece?_x000a_">
  <pivotTables>
    <pivotTable tabId="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" xr10:uid="{00000000-0013-0000-FFFF-FFFF0B000000}" sourceName="¿Qué categoría de discapacidad presenta?_x000a_">
  <pivotTables>
    <pivotTable tabId="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" xr10:uid="{00000000-0013-0000-FFFF-FFFF0C000000}" sourceName="¿A qué estrato socioeconómico pertenece?_x000a_">
  <pivotTables>
    <pivotTable tabId="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" xr10:uid="{00000000-0013-0000-FFFF-FFFF0D000000}" sourceName="¿Cuál es su identidad de género?">
  <pivotTables>
    <pivotTable tabId="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" xr10:uid="{00000000-0013-0000-FFFF-FFFF0E000000}" sourceName="¿Cuál es su estado civil?">
  <pivotTables>
    <pivotTable tabId="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" xr10:uid="{00000000-0013-0000-FFFF-FFFF0F000000}" sourceName=" ¿Cuál fue el último nivel educativo que completó?">
  <pivotTables>
    <pivotTable tabId="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" xr10:uid="{00000000-0013-0000-FFFF-FFFF10000000}" sourceName="¿Qué categoría de discapacidad presenta?_x000a_">
  <pivotTables>
    <pivotTable tabId="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" xr10:uid="{00000000-0013-0000-FFFF-FFFF11000000}" sourceName="Municipio de Residencia">
  <pivotTables>
    <pivotTable tabId="1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" xr10:uid="{00000000-0013-0000-FFFF-FFFF12000000}" sourceName="¿En qué departamento de Colombia reside en la actualidad?">
  <pivotTables>
    <pivotTable tabId="1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" xr10:uid="{00000000-0013-0000-FFFF-FFFF13000000}" sourceName="Seleccione la localidad en donde usted reside">
  <pivotTables>
    <pivotTable tabId="1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" xr10:uid="{00000000-0013-0000-FFFF-FFFF14000000}" sourceName="¿A qué estrato socioeconómico pertenece?_x000a_">
  <pivotTables>
    <pivotTable tabId="1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" xr10:uid="{00000000-0013-0000-FFFF-FFFF15000000}" sourceName="¿Cuál es su identidad de género?">
  <pivotTables>
    <pivotTable tabId="1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" xr10:uid="{00000000-0013-0000-FFFF-FFFF16000000}" sourceName="¿Cuál es su estado civil?">
  <pivotTables>
    <pivotTable tabId="1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" xr10:uid="{00000000-0013-0000-FFFF-FFFF17000000}" sourceName=" ¿Cuál fue el último nivel educativo que completó?">
  <pivotTables>
    <pivotTable tabId="1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" xr10:uid="{00000000-0013-0000-FFFF-FFFF18000000}" sourceName="¿Qué categoría de discapacidad presenta?_x000a_">
  <pivotTables>
    <pivotTable tabId="1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" xr10:uid="{00000000-0013-0000-FFFF-FFFF19000000}" sourceName="Municipio de Residencia">
  <pivotTables>
    <pivotTable tabId="1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" xr10:uid="{00000000-0013-0000-FFFF-FFFF1A000000}" sourceName="Seleccione la localidad en donde usted reside">
  <pivotTables>
    <pivotTable tabId="1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" xr10:uid="{00000000-0013-0000-FFFF-FFFF1B000000}" sourceName="¿A qué estrato socioeconómico pertenece?_x000a_">
  <pivotTables>
    <pivotTable tabId="1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" xr10:uid="{00000000-0013-0000-FFFF-FFFF1C000000}" sourceName="¿Cuál es su identidad de género?">
  <pivotTables>
    <pivotTable tabId="1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" xr10:uid="{00000000-0013-0000-FFFF-FFFF1D000000}" sourceName="¿Cuál es su estado civil?">
  <pivotTables>
    <pivotTable tabId="1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" xr10:uid="{00000000-0013-0000-FFFF-FFFF1E000000}" sourceName=" ¿Cuál fue el último nivel educativo que completó?">
  <pivotTables>
    <pivotTable tabId="1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" xr10:uid="{00000000-0013-0000-FFFF-FFFF1F000000}" sourceName="¿Qué categoría de discapacidad presenta?_x000a_">
  <pivotTables>
    <pivotTable tabId="1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" xr10:uid="{00000000-0013-0000-FFFF-FFFF20000000}" sourceName="Municipio de Residencia">
  <pivotTables>
    <pivotTable tabId="1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" xr10:uid="{00000000-0013-0000-FFFF-FFFF21000000}" sourceName="Seleccione la localidad en donde usted reside">
  <pivotTables>
    <pivotTable tabId="1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" xr10:uid="{00000000-0013-0000-FFFF-FFFF22000000}" sourceName="¿A qué estrato socioeconómico pertenece?_x000a_">
  <pivotTables>
    <pivotTable tabId="1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" xr10:uid="{00000000-0013-0000-FFFF-FFFF23000000}" sourceName="¿Cuál es su identidad de género?">
  <pivotTables>
    <pivotTable tabId="1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" xr10:uid="{00000000-0013-0000-FFFF-FFFF24000000}" sourceName="¿Cuál es su estado civil?">
  <pivotTables>
    <pivotTable tabId="1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" xr10:uid="{00000000-0013-0000-FFFF-FFFF25000000}" sourceName=" ¿Cuál fue el último nivel educativo que completó?">
  <pivotTables>
    <pivotTable tabId="1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" xr10:uid="{00000000-0013-0000-FFFF-FFFF26000000}" sourceName="¿Qué categoría de discapacidad presenta?_x000a_">
  <pivotTables>
    <pivotTable tabId="1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" xr10:uid="{00000000-0013-0000-FFFF-FFFF27000000}" sourceName="¿En qué departamento de Colombia reside en la actualidad?">
  <pivotTables>
    <pivotTable tabId="1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" xr10:uid="{00000000-0013-0000-FFFF-FFFF28000000}" sourceName="Municipio de Residencia">
  <pivotTables>
    <pivotTable tabId="1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" xr10:uid="{00000000-0013-0000-FFFF-FFFF29000000}" sourceName="Seleccione la localidad en donde usted reside">
  <pivotTables>
    <pivotTable tabId="1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" xr10:uid="{00000000-0013-0000-FFFF-FFFF2A000000}" sourceName="¿A qué estrato socioeconómico pertenece?_x000a_">
  <pivotTables>
    <pivotTable tabId="1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" xr10:uid="{00000000-0013-0000-FFFF-FFFF2B000000}" sourceName="¿Cuál es su identidad de género?">
  <pivotTables>
    <pivotTable tabId="1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" xr10:uid="{00000000-0013-0000-FFFF-FFFF2C000000}" sourceName="¿Cuál es su estado civil?">
  <pivotTables>
    <pivotTable tabId="1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" xr10:uid="{00000000-0013-0000-FFFF-FFFF2D000000}" sourceName=" ¿Cuál fue el último nivel educativo que completó?">
  <pivotTables>
    <pivotTable tabId="1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" xr10:uid="{00000000-0013-0000-FFFF-FFFF2E000000}" sourceName="¿Qué categoría de discapacidad presenta?_x000a_">
  <pivotTables>
    <pivotTable tabId="1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4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" xr10:uid="{00000000-0013-0000-FFFF-FFFF2F000000}" sourceName="¿En qué departamento de Colombia reside en la actualidad?">
  <pivotTables>
    <pivotTable tabId="1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4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" xr10:uid="{00000000-0013-0000-FFFF-FFFF30000000}" sourceName="Municipio de Residencia">
  <pivotTables>
    <pivotTable tabId="17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4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" xr10:uid="{00000000-0013-0000-FFFF-FFFF31000000}" sourceName="Seleccione la localidad en donde usted reside">
  <pivotTables>
    <pivotTable tabId="17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5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" xr10:uid="{00000000-0013-0000-FFFF-FFFF32000000}" sourceName="¿A qué estrato socioeconómico pertenece?_x000a_">
  <pivotTables>
    <pivotTable tabId="1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5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" xr10:uid="{00000000-0013-0000-FFFF-FFFF33000000}" sourceName="¿Cuál es su identidad de género?">
  <pivotTables>
    <pivotTable tabId="1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5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" xr10:uid="{00000000-0013-0000-FFFF-FFFF34000000}" sourceName="¿Cuál es su estado civil?">
  <pivotTables>
    <pivotTable tabId="1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5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" xr10:uid="{00000000-0013-0000-FFFF-FFFF35000000}" sourceName=" ¿Cuál fue el último nivel educativo que completó?">
  <pivotTables>
    <pivotTable tabId="1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5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" xr10:uid="{00000000-0013-0000-FFFF-FFFF36000000}" sourceName="¿Qué categoría de discapacidad presenta?_x000a_">
  <pivotTables>
    <pivotTable tabId="1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5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" xr10:uid="{00000000-0013-0000-FFFF-FFFF37000000}" sourceName="¿En qué departamento de Colombia reside en la actualidad?">
  <pivotTables>
    <pivotTable tabId="1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5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" xr10:uid="{00000000-0013-0000-FFFF-FFFF38000000}" sourceName="Municipio de Residencia">
  <pivotTables>
    <pivotTable tabId="18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5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" xr10:uid="{00000000-0013-0000-FFFF-FFFF39000000}" sourceName="Seleccione la localidad en donde usted reside">
  <pivotTables>
    <pivotTable tabId="18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5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" xr10:uid="{00000000-0013-0000-FFFF-FFFF3A000000}" sourceName="¿A qué estrato socioeconómico pertenece?_x000a_">
  <pivotTables>
    <pivotTable tabId="1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5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" xr10:uid="{00000000-0013-0000-FFFF-FFFF3B000000}" sourceName="¿Cuál es su identidad de género?">
  <pivotTables>
    <pivotTable tabId="18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6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" xr10:uid="{00000000-0013-0000-FFFF-FFFF3C000000}" sourceName="¿Cuál es su estado civil?">
  <pivotTables>
    <pivotTable tabId="1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6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" xr10:uid="{00000000-0013-0000-FFFF-FFFF3D000000}" sourceName=" ¿Cuál fue el último nivel educativo que completó?">
  <pivotTables>
    <pivotTable tabId="18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6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" xr10:uid="{00000000-0013-0000-FFFF-FFFF3E000000}" sourceName="¿Qué categoría de discapacidad presenta?_x000a_">
  <pivotTables>
    <pivotTable tabId="18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6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" xr10:uid="{00000000-0013-0000-FFFF-FFFF3F000000}" sourceName="¿En qué departamento de Colombia reside en la actualidad?">
  <pivotTables>
    <pivotTable tabId="18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2" xr10:uid="{00000000-0013-0000-FFFF-FFFF40000000}" sourceName="Municipio de Residencia">
  <pivotTables>
    <pivotTable tabId="1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6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2" xr10:uid="{00000000-0013-0000-FFFF-FFFF41000000}" sourceName="¿En qué departamento de Colombia reside en la actualidad?">
  <pivotTables>
    <pivotTable tabId="1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2" xr10:uid="{00000000-0013-0000-FFFF-FFFF42000000}" sourceName="Seleccione la localidad en donde usted reside">
  <pivotTables>
    <pivotTable tabId="1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6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21" xr10:uid="{00000000-0013-0000-FFFF-FFFF43000000}" sourceName="¿A qué estrato socioeconómico pertenece?_x000a_">
  <pivotTables>
    <pivotTable tabId="1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6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21" xr10:uid="{00000000-0013-0000-FFFF-FFFF44000000}" sourceName="¿Cuál es su estado civil?">
  <pivotTables>
    <pivotTable tabId="1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6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21" xr10:uid="{00000000-0013-0000-FFFF-FFFF45000000}" sourceName="¿Qué categoría de discapacidad presenta?_x000a_">
  <pivotTables>
    <pivotTable tabId="1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7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21" xr10:uid="{00000000-0013-0000-FFFF-FFFF46000000}" sourceName="¿Cuál es su identidad de género?">
  <pivotTables>
    <pivotTable tabId="1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7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21" xr10:uid="{00000000-0013-0000-FFFF-FFFF47000000}" sourceName=" ¿Cuál fue el último nivel educativo que completó?">
  <pivotTables>
    <pivotTable tabId="1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7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" xr10:uid="{00000000-0013-0000-FFFF-FFFF48000000}" sourceName="Municipio de Residencia">
  <pivotTables>
    <pivotTable tabId="20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7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" xr10:uid="{00000000-0013-0000-FFFF-FFFF49000000}" sourceName="Seleccione la localidad en donde usted reside">
  <pivotTables>
    <pivotTable tabId="20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7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" xr10:uid="{00000000-0013-0000-FFFF-FFFF4A000000}" sourceName="¿A qué estrato socioeconómico pertenece?_x000a_">
  <pivotTables>
    <pivotTable tabId="20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7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" xr10:uid="{00000000-0013-0000-FFFF-FFFF4B000000}" sourceName="¿Cuál es su identidad de género?">
  <pivotTables>
    <pivotTable tabId="20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7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" xr10:uid="{00000000-0013-0000-FFFF-FFFF4C000000}" sourceName="¿Cuál es su estado civil?">
  <pivotTables>
    <pivotTable tabId="20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7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" xr10:uid="{00000000-0013-0000-FFFF-FFFF4D000000}" sourceName=" ¿Cuál fue el último nivel educativo que completó?">
  <pivotTables>
    <pivotTable tabId="20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7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" xr10:uid="{00000000-0013-0000-FFFF-FFFF4E000000}" sourceName="¿Qué categoría de discapacidad presenta?_x000a_">
  <pivotTables>
    <pivotTable tabId="20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7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" xr10:uid="{00000000-0013-0000-FFFF-FFFF4F000000}" sourceName="¿En qué departamento de Colombia reside en la actualidad?">
  <pivotTables>
    <pivotTable tabId="20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8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" xr10:uid="{00000000-0013-0000-FFFF-FFFF50000000}" sourceName="Municipio de Residencia">
  <pivotTables>
    <pivotTable tabId="2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8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" xr10:uid="{00000000-0013-0000-FFFF-FFFF51000000}" sourceName="Seleccione la localidad en donde usted reside">
  <pivotTables>
    <pivotTable tabId="2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8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" xr10:uid="{00000000-0013-0000-FFFF-FFFF52000000}" sourceName="¿A qué estrato socioeconómico pertenece?_x000a_">
  <pivotTables>
    <pivotTable tabId="2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8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" xr10:uid="{00000000-0013-0000-FFFF-FFFF53000000}" sourceName="¿Cuál es su identidad de género?">
  <pivotTables>
    <pivotTable tabId="2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8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" xr10:uid="{00000000-0013-0000-FFFF-FFFF54000000}" sourceName="¿Cuál es su estado civil?">
  <pivotTables>
    <pivotTable tabId="2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8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" xr10:uid="{00000000-0013-0000-FFFF-FFFF55000000}" sourceName=" ¿Cuál fue el último nivel educativo que completó?">
  <pivotTables>
    <pivotTable tabId="2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8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" xr10:uid="{00000000-0013-0000-FFFF-FFFF56000000}" sourceName="¿Qué categoría de discapacidad presenta?_x000a_">
  <pivotTables>
    <pivotTable tabId="2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8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" xr10:uid="{00000000-0013-0000-FFFF-FFFF57000000}" sourceName="¿En qué departamento de Colombia reside en la actualidad?">
  <pivotTables>
    <pivotTable tabId="2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8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1" xr10:uid="{00000000-0013-0000-FFFF-FFFF58000000}" sourceName="Municipio de Residencia">
  <pivotTables>
    <pivotTable tabId="2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8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1" xr10:uid="{00000000-0013-0000-FFFF-FFFF59000000}" sourceName="Seleccione la localidad en donde usted reside">
  <pivotTables>
    <pivotTable tabId="2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9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1" xr10:uid="{00000000-0013-0000-FFFF-FFFF5A000000}" sourceName="¿A qué estrato socioeconómico pertenece?_x000a_">
  <pivotTables>
    <pivotTable tabId="2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9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1" xr10:uid="{00000000-0013-0000-FFFF-FFFF5B000000}" sourceName="¿Cuál es su identidad de género?">
  <pivotTables>
    <pivotTable tabId="2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9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1" xr10:uid="{00000000-0013-0000-FFFF-FFFF5C000000}" sourceName="¿Cuál es su estado civil?">
  <pivotTables>
    <pivotTable tabId="2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9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1" xr10:uid="{00000000-0013-0000-FFFF-FFFF5D000000}" sourceName=" ¿Cuál fue el último nivel educativo que completó?">
  <pivotTables>
    <pivotTable tabId="2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9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1" xr10:uid="{00000000-0013-0000-FFFF-FFFF5E000000}" sourceName="¿Qué categoría de discapacidad presenta?_x000a_">
  <pivotTables>
    <pivotTable tabId="2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9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1" xr10:uid="{00000000-0013-0000-FFFF-FFFF5F000000}" sourceName="¿En qué departamento de Colombia reside en la actualidad?">
  <pivotTables>
    <pivotTable tabId="2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9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" xr10:uid="{00000000-0013-0000-FFFF-FFFF60000000}" sourceName="Municipio de Residencia">
  <pivotTables>
    <pivotTable tabId="2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9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" xr10:uid="{00000000-0013-0000-FFFF-FFFF61000000}" sourceName="Seleccione la localidad en donde usted reside">
  <pivotTables>
    <pivotTable tabId="2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9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" xr10:uid="{00000000-0013-0000-FFFF-FFFF62000000}" sourceName="¿A qué estrato socioeconómico pertenece?_x000a_">
  <pivotTables>
    <pivotTable tabId="2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9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" xr10:uid="{00000000-0013-0000-FFFF-FFFF63000000}" sourceName="¿Cuál es su identidad de género?">
  <pivotTables>
    <pivotTable tabId="2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0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" xr10:uid="{00000000-0013-0000-FFFF-FFFF64000000}" sourceName="¿Cuál es su estado civil?">
  <pivotTables>
    <pivotTable tabId="2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0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" xr10:uid="{00000000-0013-0000-FFFF-FFFF65000000}" sourceName=" ¿Cuál fue el último nivel educativo que completó?">
  <pivotTables>
    <pivotTable tabId="2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0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" xr10:uid="{00000000-0013-0000-FFFF-FFFF66000000}" sourceName="¿Qué categoría de discapacidad presenta?_x000a_">
  <pivotTables>
    <pivotTable tabId="2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0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" xr10:uid="{00000000-0013-0000-FFFF-FFFF67000000}" sourceName="¿En qué departamento de Colombia reside en la actualidad?">
  <pivotTables>
    <pivotTable tabId="23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0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1" xr10:uid="{00000000-0013-0000-FFFF-FFFF68000000}" sourceName="Municipio de Residencia">
  <pivotTables>
    <pivotTable tabId="2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0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1" xr10:uid="{00000000-0013-0000-FFFF-FFFF69000000}" sourceName="Seleccione la localidad en donde usted reside">
  <pivotTables>
    <pivotTable tabId="2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0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1" xr10:uid="{00000000-0013-0000-FFFF-FFFF6A000000}" sourceName="¿A qué estrato socioeconómico pertenece?_x000a_">
  <pivotTables>
    <pivotTable tabId="2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0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1" xr10:uid="{00000000-0013-0000-FFFF-FFFF6B000000}" sourceName="¿Cuál es su identidad de género?">
  <pivotTables>
    <pivotTable tabId="2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0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1" xr10:uid="{00000000-0013-0000-FFFF-FFFF6C000000}" sourceName="¿Cuál es su estado civil?">
  <pivotTables>
    <pivotTable tabId="2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0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1" xr10:uid="{00000000-0013-0000-FFFF-FFFF6D000000}" sourceName=" ¿Cuál fue el último nivel educativo que completó?">
  <pivotTables>
    <pivotTable tabId="2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1" xr10:uid="{00000000-0013-0000-FFFF-FFFF6E000000}" sourceName="¿Qué categoría de discapacidad presenta?_x000a_">
  <pivotTables>
    <pivotTable tabId="2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1" xr10:uid="{00000000-0013-0000-FFFF-FFFF6F000000}" sourceName="¿En qué departamento de Colombia reside en la actualidad?">
  <pivotTables>
    <pivotTable tabId="2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" xr10:uid="{00000000-0013-0000-FFFF-FFFF70000000}" sourceName="Municipio de Residencia">
  <pivotTables>
    <pivotTable tabId="2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" xr10:uid="{00000000-0013-0000-FFFF-FFFF71000000}" sourceName="Seleccione la localidad en donde usted reside">
  <pivotTables>
    <pivotTable tabId="2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" xr10:uid="{00000000-0013-0000-FFFF-FFFF72000000}" sourceName="¿A qué estrato socioeconómico pertenece?_x000a_">
  <pivotTables>
    <pivotTable tabId="2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" xr10:uid="{00000000-0013-0000-FFFF-FFFF73000000}" sourceName="¿Cuál es su identidad de género?">
  <pivotTables>
    <pivotTable tabId="2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" xr10:uid="{00000000-0013-0000-FFFF-FFFF74000000}" sourceName="¿Cuál es su estado civil?">
  <pivotTables>
    <pivotTable tabId="2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" xr10:uid="{00000000-0013-0000-FFFF-FFFF75000000}" sourceName=" ¿Cuál fue el último nivel educativo que completó?">
  <pivotTables>
    <pivotTable tabId="2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" xr10:uid="{00000000-0013-0000-FFFF-FFFF76000000}" sourceName="¿Qué categoría de discapacidad presenta?_x000a_">
  <pivotTables>
    <pivotTable tabId="2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" xr10:uid="{00000000-0013-0000-FFFF-FFFF77000000}" sourceName="¿En qué departamento de Colombia reside en la actualidad?">
  <pivotTables>
    <pivotTable tabId="2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11" xr10:uid="{00000000-0013-0000-FFFF-FFFF78000000}" sourceName="Municipio de Residencia">
  <pivotTables>
    <pivotTable tabId="26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11" xr10:uid="{00000000-0013-0000-FFFF-FFFF79000000}" sourceName="Seleccione la localidad en donde usted reside">
  <pivotTables>
    <pivotTable tabId="26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11" xr10:uid="{00000000-0013-0000-FFFF-FFFF7A000000}" sourceName="¿A qué estrato socioeconómico pertenece?_x000a_">
  <pivotTables>
    <pivotTable tabId="26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11" xr10:uid="{00000000-0013-0000-FFFF-FFFF7B000000}" sourceName="¿Cuál es su identidad de género?">
  <pivotTables>
    <pivotTable tabId="26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11" xr10:uid="{00000000-0013-0000-FFFF-FFFF7C000000}" sourceName="¿Cuál es su estado civil?">
  <pivotTables>
    <pivotTable tabId="26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11" xr10:uid="{00000000-0013-0000-FFFF-FFFF7D000000}" sourceName=" ¿Cuál fue el último nivel educativo que completó?">
  <pivotTables>
    <pivotTable tabId="26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11" xr10:uid="{00000000-0013-0000-FFFF-FFFF7E000000}" sourceName="¿Qué categoría de discapacidad presenta?_x000a_">
  <pivotTables>
    <pivotTable tabId="26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11" xr10:uid="{00000000-0013-0000-FFFF-FFFF7F000000}" sourceName="¿En qué departamento de Colombia reside en la actualidad?">
  <pivotTables>
    <pivotTable tabId="26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" xr10:uid="{00000000-0013-0000-FFFF-FFFF80000000}" sourceName="Municipio de Residencia">
  <pivotTables>
    <pivotTable tabId="27" name="TablaDinámica1"/>
  </pivotTables>
  <data>
    <tabular pivotCacheId="2074896308">
      <items count="172">
        <i x="96" s="1"/>
        <i x="110" s="1"/>
        <i x="74" s="1"/>
        <i x="145" s="1"/>
        <i x="77" s="1"/>
        <i x="22" s="1"/>
        <i x="87" s="1" nd="1"/>
        <i x="60" s="1" nd="1"/>
        <i x="93" s="1" nd="1"/>
        <i x="148" s="1" nd="1"/>
        <i x="143" s="1" nd="1"/>
        <i x="67" s="1" nd="1"/>
        <i x="166" s="1" nd="1"/>
        <i x="53" s="1" nd="1"/>
        <i x="43" s="1" nd="1"/>
        <i x="28" s="1" nd="1"/>
        <i x="129" s="1" nd="1"/>
        <i x="51" s="1" nd="1"/>
        <i x="57" s="1" nd="1"/>
        <i x="33" s="1" nd="1"/>
        <i x="117" s="1" nd="1"/>
        <i x="10" s="1" nd="1"/>
        <i x="46" s="1" nd="1"/>
        <i x="155" s="1" nd="1"/>
        <i x="85" s="1" nd="1"/>
        <i x="0" s="1" nd="1"/>
        <i x="49" s="1" nd="1"/>
        <i x="116" s="1" nd="1"/>
        <i x="169" s="1" nd="1"/>
        <i x="86" s="1" nd="1"/>
        <i x="42" s="1" nd="1"/>
        <i x="13" s="1" nd="1"/>
        <i x="35" s="1" nd="1"/>
        <i x="20" s="1" nd="1"/>
        <i x="45" s="1" nd="1"/>
        <i x="78" s="1" nd="1"/>
        <i x="37" s="1" nd="1"/>
        <i x="113" s="1" nd="1"/>
        <i x="107" s="1" nd="1"/>
        <i x="63" s="1" nd="1"/>
        <i x="133" s="1" nd="1"/>
        <i x="162" s="1" nd="1"/>
        <i x="130" s="1" nd="1"/>
        <i x="154" s="1" nd="1"/>
        <i x="171" s="1" nd="1"/>
        <i x="73" s="1" nd="1"/>
        <i x="157" s="1" nd="1"/>
        <i x="9" s="1" nd="1"/>
        <i x="139" s="1" nd="1"/>
        <i x="132" s="1" nd="1"/>
        <i x="71" s="1" nd="1"/>
        <i x="61" s="1" nd="1"/>
        <i x="141" s="1" nd="1"/>
        <i x="159" s="1" nd="1"/>
        <i x="95" s="1" nd="1"/>
        <i x="12" s="1" nd="1"/>
        <i x="161" s="1" nd="1"/>
        <i x="120" s="1" nd="1"/>
        <i x="64" s="1" nd="1"/>
        <i x="18" s="1" nd="1"/>
        <i x="88" s="1" nd="1"/>
        <i x="58" s="1" nd="1"/>
        <i x="81" s="1" nd="1"/>
        <i x="27" s="1" nd="1"/>
        <i x="75" s="1" nd="1"/>
        <i x="170" s="1" nd="1"/>
        <i x="165" s="1" nd="1"/>
        <i x="138" s="1" nd="1"/>
        <i x="104" s="1" nd="1"/>
        <i x="140" s="1" nd="1"/>
        <i x="103" s="1" nd="1"/>
        <i x="147" s="1" nd="1"/>
        <i x="135" s="1" nd="1"/>
        <i x="66" s="1" nd="1"/>
        <i x="112" s="1" nd="1"/>
        <i x="59" s="1" nd="1"/>
        <i x="163" s="1" nd="1"/>
        <i x="24" s="1" nd="1"/>
        <i x="160" s="1" nd="1"/>
        <i x="146" s="1" nd="1"/>
        <i x="115" s="1" nd="1"/>
        <i x="65" s="1" nd="1"/>
        <i x="150" s="1" nd="1"/>
        <i x="111" s="1" nd="1"/>
        <i x="124" s="1" nd="1"/>
        <i x="38" s="1" nd="1"/>
        <i x="122" s="1" nd="1"/>
        <i x="70" s="1" nd="1"/>
        <i x="94" s="1" nd="1"/>
        <i x="6" s="1" nd="1"/>
        <i x="76" s="1" nd="1"/>
        <i x="118" s="1" nd="1"/>
        <i x="29" s="1" nd="1"/>
        <i x="134" s="1" nd="1"/>
        <i x="11" s="1" nd="1"/>
        <i x="4" s="1" nd="1"/>
        <i x="127" s="1" nd="1"/>
        <i x="30" s="1" nd="1"/>
        <i x="17" s="1" nd="1"/>
        <i x="92" s="1" nd="1"/>
        <i x="167" s="1" nd="1"/>
        <i x="98" s="1" nd="1"/>
        <i x="142" s="1" nd="1"/>
        <i x="32" s="1" nd="1"/>
        <i x="102" s="1" nd="1"/>
        <i x="137" s="1" nd="1"/>
        <i x="151" s="1" nd="1"/>
        <i x="69" s="1" nd="1"/>
        <i x="83" s="1" nd="1"/>
        <i x="19" s="1" nd="1"/>
        <i x="84" s="1" nd="1"/>
        <i x="7" s="1" nd="1"/>
        <i x="55" s="1" nd="1"/>
        <i x="90" s="1" nd="1"/>
        <i x="89" s="1" nd="1"/>
        <i x="149" s="1" nd="1"/>
        <i x="48" s="1" nd="1"/>
        <i x="91" s="1" nd="1"/>
        <i x="44" s="1" nd="1"/>
        <i x="125" s="1" nd="1"/>
        <i x="144" s="1" nd="1"/>
        <i x="21" s="1" nd="1"/>
        <i x="114" s="1" nd="1"/>
        <i x="25" s="1" nd="1"/>
        <i x="156" s="1" nd="1"/>
        <i x="101" s="1" nd="1"/>
        <i x="54" s="1" nd="1"/>
        <i x="153" s="1" nd="1"/>
        <i x="36" s="1" nd="1"/>
        <i x="47" s="1" nd="1"/>
        <i x="99" s="1" nd="1"/>
        <i x="109" s="1" nd="1"/>
        <i x="39" s="1" nd="1"/>
        <i x="31" s="1" nd="1"/>
        <i x="16" s="1" nd="1"/>
        <i x="14" s="1" nd="1"/>
        <i x="97" s="1" nd="1"/>
        <i x="108" s="1" nd="1"/>
        <i x="119" s="1" nd="1"/>
        <i x="62" s="1" nd="1"/>
        <i x="128" s="1" nd="1"/>
        <i x="106" s="1" nd="1"/>
        <i x="164" s="1" nd="1"/>
        <i x="5" s="1" nd="1"/>
        <i x="34" s="1" nd="1"/>
        <i x="168" s="1" nd="1"/>
        <i x="26" s="1" nd="1"/>
        <i x="152" s="1" nd="1"/>
        <i x="126" s="1" nd="1"/>
        <i x="3" s="1" nd="1"/>
        <i x="158" s="1" nd="1"/>
        <i x="131" s="1" nd="1"/>
        <i x="105" s="1" nd="1"/>
        <i x="100" s="1" nd="1"/>
        <i x="121" s="1" nd="1"/>
        <i x="72" s="1" nd="1"/>
        <i x="56" s="1" nd="1"/>
        <i x="8" s="1" nd="1"/>
        <i x="23" s="1" nd="1"/>
        <i x="80" s="1" nd="1"/>
        <i x="82" s="1" nd="1"/>
        <i x="50" s="1" nd="1"/>
        <i x="79" s="1" nd="1"/>
        <i x="68" s="1" nd="1"/>
        <i x="136" s="1" nd="1"/>
        <i x="52" s="1" nd="1"/>
        <i x="40" s="1" nd="1"/>
        <i x="41" s="1" nd="1"/>
        <i x="15" s="1" nd="1"/>
        <i x="123" s="1" nd="1"/>
        <i x="2" s="1" nd="1"/>
        <i x="1" s="1" nd="1"/>
      </items>
    </tabular>
  </data>
</slicerCacheDefinition>
</file>

<file path=xl/slicerCaches/slicerCache1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" xr10:uid="{00000000-0013-0000-FFFF-FFFF81000000}" sourceName="Seleccione la localidad en donde usted reside">
  <pivotTables>
    <pivotTable tabId="27" name="TablaDinámica1"/>
  </pivotTables>
  <data>
    <tabular pivotCacheId="2074896308">
      <items count="22">
        <i x="14" s="1"/>
        <i x="15" s="1"/>
        <i x="12" s="1"/>
        <i x="2" s="1"/>
        <i x="10" s="1" nd="1"/>
        <i x="13" s="1" nd="1"/>
        <i x="6" s="1" nd="1"/>
        <i x="11" s="1" nd="1"/>
        <i x="0" s="1" nd="1"/>
        <i x="9" s="1" nd="1"/>
        <i x="1" s="1" nd="1"/>
        <i x="21" s="1" nd="1"/>
        <i x="18" s="1" nd="1"/>
        <i x="20" s="1" nd="1"/>
        <i x="16" s="1" nd="1"/>
        <i x="19" s="1" nd="1"/>
        <i x="7" s="1" nd="1"/>
        <i x="4" s="1" nd="1"/>
        <i x="5" s="1" nd="1"/>
        <i x="3" s="1" nd="1"/>
        <i x="8" s="1" nd="1"/>
        <i x="17" s="1" nd="1"/>
      </items>
    </tabular>
  </data>
</slicerCacheDefinition>
</file>

<file path=xl/slicerCaches/slicerCache1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" xr10:uid="{00000000-0013-0000-FFFF-FFFF82000000}" sourceName="¿A qué estrato socioeconómico pertenece?_x000a_">
  <pivotTables>
    <pivotTable tabId="27" name="TablaDinámica1"/>
  </pivotTables>
  <data>
    <tabular pivotCacheId="2074896308">
      <items count="8">
        <i x="3" s="1"/>
        <i x="2" s="1"/>
        <i x="0" s="1"/>
        <i x="1" s="1"/>
        <i x="7" s="1"/>
        <i x="5" s="1" nd="1"/>
        <i x="6" s="1" nd="1"/>
        <i x="4" s="1" nd="1"/>
      </items>
    </tabular>
  </data>
</slicerCacheDefinition>
</file>

<file path=xl/slicerCaches/slicerCache1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" xr10:uid="{00000000-0013-0000-FFFF-FFFF83000000}" sourceName="¿Cuál es su identidad de género?">
  <pivotTables>
    <pivotTable tabId="27" name="TablaDinámica1"/>
  </pivotTables>
  <data>
    <tabular pivotCacheId="2074896308">
      <items count="10">
        <i x="1" s="1"/>
        <i x="2" s="1"/>
        <i x="7" s="1"/>
        <i x="6" s="1"/>
        <i x="0" s="1"/>
        <i x="5" s="1" nd="1"/>
        <i x="4" s="1" nd="1"/>
        <i x="8" s="1" nd="1"/>
        <i x="3" s="1" nd="1"/>
        <i x="9" s="1" nd="1"/>
      </items>
    </tabular>
  </data>
</slicerCacheDefinition>
</file>

<file path=xl/slicerCaches/slicerCache1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" xr10:uid="{00000000-0013-0000-FFFF-FFFF84000000}" sourceName="¿Cuál es su estado civil?">
  <pivotTables>
    <pivotTable tabId="27" name="TablaDinámica1"/>
  </pivotTables>
  <data>
    <tabular pivotCacheId="2074896308">
      <items count="10">
        <i x="1" s="1"/>
        <i x="2" s="1"/>
        <i x="0" s="1"/>
        <i x="3" s="1"/>
        <i x="6" s="1"/>
        <i x="4" s="1" nd="1"/>
        <i x="7" s="1" nd="1"/>
        <i x="9" s="1" nd="1"/>
        <i x="5" s="1" nd="1"/>
        <i x="8" s="1" nd="1"/>
      </items>
    </tabular>
  </data>
</slicerCacheDefinition>
</file>

<file path=xl/slicerCaches/slicerCache1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" xr10:uid="{00000000-0013-0000-FFFF-FFFF85000000}" sourceName=" ¿Cuál fue el último nivel educativo que completó?">
  <pivotTables>
    <pivotTable tabId="27" name="TablaDinámica1"/>
  </pivotTables>
  <data>
    <tabular pivotCacheId="2074896308">
      <items count="11">
        <i x="0" s="1"/>
        <i x="1" s="1"/>
        <i x="3" s="1"/>
        <i x="4" s="1"/>
        <i x="5" s="1"/>
        <i x="9" s="1" nd="1"/>
        <i x="10" s="1" nd="1"/>
        <i x="8" s="1" nd="1"/>
        <i x="7" s="1" nd="1"/>
        <i x="2" s="1" nd="1"/>
        <i x="6" s="1" nd="1"/>
      </items>
    </tabular>
  </data>
</slicerCacheDefinition>
</file>

<file path=xl/slicerCaches/slicerCache1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" xr10:uid="{00000000-0013-0000-FFFF-FFFF86000000}" sourceName="¿Qué categoría de discapacidad presenta?_x000a_">
  <pivotTables>
    <pivotTable tabId="27" name="TablaDinámica1"/>
  </pivotTables>
  <data>
    <tabular pivotCacheId="2074896308">
      <items count="7">
        <i x="3" s="1"/>
        <i x="1" s="1"/>
        <i x="0" s="1" nd="1"/>
        <i x="6" s="1" nd="1"/>
        <i x="5" s="1" nd="1"/>
        <i x="4" s="1" nd="1"/>
        <i x="2" s="1" nd="1"/>
      </items>
    </tabular>
  </data>
</slicerCacheDefinition>
</file>

<file path=xl/slicerCaches/slicerCache1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" xr10:uid="{00000000-0013-0000-FFFF-FFFF87000000}" sourceName="¿En qué departamento de Colombia reside en la actualidad?">
  <pivotTables>
    <pivotTable tabId="27" name="TablaDinámica1"/>
  </pivotTables>
  <data>
    <tabular pivotCacheId="2074896308">
      <items count="31">
        <i x="22"/>
        <i x="2"/>
        <i x="15"/>
        <i x="6"/>
        <i x="0"/>
        <i x="21"/>
        <i x="12" s="1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Caches/slicerCache1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1" xr10:uid="{00000000-0013-0000-FFFF-FFFF88000000}" sourceName="Municipio de Residencia">
  <pivotTables>
    <pivotTable tabId="28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1" xr10:uid="{00000000-0013-0000-FFFF-FFFF89000000}" sourceName="Seleccione la localidad en donde usted reside">
  <pivotTables>
    <pivotTable tabId="28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1" xr10:uid="{00000000-0013-0000-FFFF-FFFF8A000000}" sourceName="¿A qué estrato socioeconómico pertenece?_x000a_">
  <pivotTables>
    <pivotTable tabId="2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1" xr10:uid="{00000000-0013-0000-FFFF-FFFF8B000000}" sourceName="¿Cuál es su identidad de género?">
  <pivotTables>
    <pivotTable tabId="28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1" xr10:uid="{00000000-0013-0000-FFFF-FFFF8C000000}" sourceName="¿Cuál es su estado civil?">
  <pivotTables>
    <pivotTable tabId="2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1" xr10:uid="{00000000-0013-0000-FFFF-FFFF8D000000}" sourceName=" ¿Cuál fue el último nivel educativo que completó?">
  <pivotTables>
    <pivotTable tabId="28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1" xr10:uid="{00000000-0013-0000-FFFF-FFFF8E000000}" sourceName="¿Qué categoría de discapacidad presenta?_x000a_">
  <pivotTables>
    <pivotTable tabId="28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1" xr10:uid="{00000000-0013-0000-FFFF-FFFF8F000000}" sourceName="¿En qué departamento de Colombia reside en la actualidad?">
  <pivotTables>
    <pivotTable tabId="28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" xr10:uid="{00000000-0013-0000-FFFF-FFFF90000000}" sourceName="Municipio de Residencia">
  <pivotTables>
    <pivotTable tabId="2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" xr10:uid="{00000000-0013-0000-FFFF-FFFF91000000}" sourceName="Seleccione la localidad en donde usted reside">
  <pivotTables>
    <pivotTable tabId="2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" xr10:uid="{00000000-0013-0000-FFFF-FFFF92000000}" sourceName="¿A qué estrato socioeconómico pertenece?_x000a_">
  <pivotTables>
    <pivotTable tabId="2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4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" xr10:uid="{00000000-0013-0000-FFFF-FFFF93000000}" sourceName="¿Cuál es su identidad de género?">
  <pivotTables>
    <pivotTable tabId="2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" xr10:uid="{00000000-0013-0000-FFFF-FFFF94000000}" sourceName="¿Cuál es su estado civil?">
  <pivotTables>
    <pivotTable tabId="2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4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" xr10:uid="{00000000-0013-0000-FFFF-FFFF95000000}" sourceName=" ¿Cuál fue el último nivel educativo que completó?">
  <pivotTables>
    <pivotTable tabId="2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5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" xr10:uid="{00000000-0013-0000-FFFF-FFFF96000000}" sourceName="¿Qué categoría de discapacidad presenta?_x000a_">
  <pivotTables>
    <pivotTable tabId="2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5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" xr10:uid="{00000000-0013-0000-FFFF-FFFF97000000}" sourceName="¿En qué departamento de Colombia reside en la actualidad?">
  <pivotTables>
    <pivotTable tabId="2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5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11" xr10:uid="{00000000-0013-0000-FFFF-FFFF98000000}" sourceName="Municipio de Residencia">
  <pivotTables>
    <pivotTable tabId="30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5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11" xr10:uid="{00000000-0013-0000-FFFF-FFFF99000000}" sourceName="Seleccione la localidad en donde usted reside">
  <pivotTables>
    <pivotTable tabId="30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5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11" xr10:uid="{00000000-0013-0000-FFFF-FFFF9A000000}" sourceName="¿A qué estrato socioeconómico pertenece?_x000a_">
  <pivotTables>
    <pivotTable tabId="30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5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11" xr10:uid="{00000000-0013-0000-FFFF-FFFF9B000000}" sourceName="¿Cuál es su identidad de género?">
  <pivotTables>
    <pivotTable tabId="30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5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11" xr10:uid="{00000000-0013-0000-FFFF-FFFF9C000000}" sourceName="¿Cuál es su estado civil?">
  <pivotTables>
    <pivotTable tabId="30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5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11" xr10:uid="{00000000-0013-0000-FFFF-FFFF9D000000}" sourceName=" ¿Cuál fue el último nivel educativo que completó?">
  <pivotTables>
    <pivotTable tabId="30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5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11" xr10:uid="{00000000-0013-0000-FFFF-FFFF9E000000}" sourceName="¿Qué categoría de discapacidad presenta?_x000a_">
  <pivotTables>
    <pivotTable tabId="30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5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11" xr10:uid="{00000000-0013-0000-FFFF-FFFF9F000000}" sourceName="¿En qué departamento de Colombia reside en la actualidad?">
  <pivotTables>
    <pivotTable tabId="30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6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1" xr10:uid="{00000000-0013-0000-FFFF-FFFFA0000000}" sourceName="Municipio de Residencia">
  <pivotTables>
    <pivotTable tabId="3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6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1" xr10:uid="{00000000-0013-0000-FFFF-FFFFA1000000}" sourceName="Seleccione la localidad en donde usted reside">
  <pivotTables>
    <pivotTable tabId="3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6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1" xr10:uid="{00000000-0013-0000-FFFF-FFFFA2000000}" sourceName="¿A qué estrato socioeconómico pertenece?_x000a_">
  <pivotTables>
    <pivotTable tabId="3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6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1" xr10:uid="{00000000-0013-0000-FFFF-FFFFA3000000}" sourceName="¿Cuál es su identidad de género?">
  <pivotTables>
    <pivotTable tabId="3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6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1" xr10:uid="{00000000-0013-0000-FFFF-FFFFA4000000}" sourceName="¿Cuál es su estado civil?">
  <pivotTables>
    <pivotTable tabId="3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6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1" xr10:uid="{00000000-0013-0000-FFFF-FFFFA5000000}" sourceName=" ¿Cuál fue el último nivel educativo que completó?">
  <pivotTables>
    <pivotTable tabId="3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6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1" xr10:uid="{00000000-0013-0000-FFFF-FFFFA6000000}" sourceName="¿Qué categoría de discapacidad presenta?_x000a_">
  <pivotTables>
    <pivotTable tabId="3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6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1" xr10:uid="{00000000-0013-0000-FFFF-FFFFA7000000}" sourceName="¿En qué departamento de Colombia reside en la actualidad?">
  <pivotTables>
    <pivotTable tabId="3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6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11" xr10:uid="{00000000-0013-0000-FFFF-FFFFA8000000}" sourceName="Municipio de Residencia">
  <pivotTables>
    <pivotTable tabId="3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6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11" xr10:uid="{00000000-0013-0000-FFFF-FFFFA9000000}" sourceName="Seleccione la localidad en donde usted reside">
  <pivotTables>
    <pivotTable tabId="3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7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11" xr10:uid="{00000000-0013-0000-FFFF-FFFFAA000000}" sourceName="¿A qué estrato socioeconómico pertenece?_x000a_">
  <pivotTables>
    <pivotTable tabId="3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7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11" xr10:uid="{00000000-0013-0000-FFFF-FFFFAB000000}" sourceName="¿Cuál es su identidad de género?">
  <pivotTables>
    <pivotTable tabId="3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7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11" xr10:uid="{00000000-0013-0000-FFFF-FFFFAC000000}" sourceName="¿Cuál es su estado civil?">
  <pivotTables>
    <pivotTable tabId="3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7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11" xr10:uid="{00000000-0013-0000-FFFF-FFFFAD000000}" sourceName=" ¿Cuál fue el último nivel educativo que completó?">
  <pivotTables>
    <pivotTable tabId="3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7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11" xr10:uid="{00000000-0013-0000-FFFF-FFFFAE000000}" sourceName="¿Qué categoría de discapacidad presenta?_x000a_">
  <pivotTables>
    <pivotTable tabId="3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7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11" xr10:uid="{00000000-0013-0000-FFFF-FFFFAF000000}" sourceName="¿En qué departamento de Colombia reside en la actualidad?">
  <pivotTables>
    <pivotTable tabId="3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7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2" xr10:uid="{00000000-0013-0000-FFFF-FFFFB0000000}" sourceName="Municipio de Residencia">
  <pivotTables>
    <pivotTable tabId="3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7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1" xr10:uid="{00000000-0013-0000-FFFF-FFFFB1000000}" sourceName="¿En qué departamento de Colombia reside en la actualidad?">
  <pivotTables>
    <pivotTable tabId="33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7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2" xr10:uid="{00000000-0013-0000-FFFF-FFFFB2000000}" sourceName="Seleccione la localidad en donde usted reside">
  <pivotTables>
    <pivotTable tabId="3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7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2" xr10:uid="{00000000-0013-0000-FFFF-FFFFB3000000}" sourceName="¿A qué estrato socioeconómico pertenece?_x000a_">
  <pivotTables>
    <pivotTable tabId="3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8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2" xr10:uid="{00000000-0013-0000-FFFF-FFFFB4000000}" sourceName="¿Cuál es su identidad de género?">
  <pivotTables>
    <pivotTable tabId="3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8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2" xr10:uid="{00000000-0013-0000-FFFF-FFFFB5000000}" sourceName="¿Cuál es su estado civil?">
  <pivotTables>
    <pivotTable tabId="3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8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2" xr10:uid="{00000000-0013-0000-FFFF-FFFFB6000000}" sourceName=" ¿Cuál fue el último nivel educativo que completó?">
  <pivotTables>
    <pivotTable tabId="3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8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2" xr10:uid="{00000000-0013-0000-FFFF-FFFFB7000000}" sourceName="¿Qué categoría de discapacidad presenta?_x000a_">
  <pivotTables>
    <pivotTable tabId="3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8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3" xr10:uid="{00000000-0013-0000-FFFF-FFFFB8000000}" sourceName="Municipio de Residencia">
  <pivotTables>
    <pivotTable tabId="3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8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2" xr10:uid="{00000000-0013-0000-FFFF-FFFFB9000000}" sourceName="¿En qué departamento de Colombia reside en la actualidad?">
  <pivotTables>
    <pivotTable tabId="3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8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3" xr10:uid="{00000000-0013-0000-FFFF-FFFFBA000000}" sourceName="Seleccione la localidad en donde usted reside">
  <pivotTables>
    <pivotTable tabId="3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8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3" xr10:uid="{00000000-0013-0000-FFFF-FFFFBB000000}" sourceName="¿A qué estrato socioeconómico pertenece?_x000a_">
  <pivotTables>
    <pivotTable tabId="3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8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3" xr10:uid="{00000000-0013-0000-FFFF-FFFFBC000000}" sourceName="¿Cuál es su identidad de género?">
  <pivotTables>
    <pivotTable tabId="3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8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3" xr10:uid="{00000000-0013-0000-FFFF-FFFFBD000000}" sourceName="¿Cuál es su estado civil?">
  <pivotTables>
    <pivotTable tabId="3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9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3" xr10:uid="{00000000-0013-0000-FFFF-FFFFBE000000}" sourceName=" ¿Cuál fue el último nivel educativo que completó?">
  <pivotTables>
    <pivotTable tabId="3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9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3" xr10:uid="{00000000-0013-0000-FFFF-FFFFBF000000}" sourceName="¿Qué categoría de discapacidad presenta?_x000a_">
  <pivotTables>
    <pivotTable tabId="3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9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11" xr10:uid="{00000000-0013-0000-FFFF-FFFFC0000000}" sourceName="Municipio de Residencia">
  <pivotTables>
    <pivotTable tabId="3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9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11" xr10:uid="{00000000-0013-0000-FFFF-FFFFC1000000}" sourceName="¿En qué departamento de Colombia reside en la actualidad?">
  <pivotTables>
    <pivotTable tabId="3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9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11" xr10:uid="{00000000-0013-0000-FFFF-FFFFC2000000}" sourceName="Seleccione la localidad en donde usted reside">
  <pivotTables>
    <pivotTable tabId="3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9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3" xr10:uid="{00000000-0013-0000-FFFF-FFFFC3000000}" sourceName="¿Cuál es su identidad de género?">
  <pivotTables>
    <pivotTable tabId="3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9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3" xr10:uid="{00000000-0013-0000-FFFF-FFFFC4000000}" sourceName="¿Cuál es su estado civil?">
  <pivotTables>
    <pivotTable tabId="3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9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3" xr10:uid="{00000000-0013-0000-FFFF-FFFFC5000000}" sourceName=" ¿Cuál fue el último nivel educativo que completó?">
  <pivotTables>
    <pivotTable tabId="3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9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3" xr10:uid="{00000000-0013-0000-FFFF-FFFFC6000000}" sourceName="¿A qué estrato socioeconómico pertenece?_x000a_">
  <pivotTables>
    <pivotTable tabId="3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9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3" xr10:uid="{00000000-0013-0000-FFFF-FFFFC7000000}" sourceName="¿Qué categoría de discapacidad presenta?_x000a_">
  <pivotTables>
    <pivotTable tabId="3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0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" xr10:uid="{00000000-0013-0000-FFFF-FFFFC8000000}" sourceName="¿A qué estrato socioeconómico pertenece?_x000a_">
  <pivotTables>
    <pivotTable tabId="3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0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" xr10:uid="{00000000-0013-0000-FFFF-FFFFC9000000}" sourceName="¿Cuál es su identidad de género?">
  <pivotTables>
    <pivotTable tabId="3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0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" xr10:uid="{00000000-0013-0000-FFFF-FFFFCA000000}" sourceName="¿Cuál es su estado civil?">
  <pivotTables>
    <pivotTable tabId="3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0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" xr10:uid="{00000000-0013-0000-FFFF-FFFFCB000000}" sourceName=" ¿Cuál fue el último nivel educativo que completó?">
  <pivotTables>
    <pivotTable tabId="3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0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" xr10:uid="{00000000-0013-0000-FFFF-FFFFCC000000}" sourceName="¿Qué categoría de discapacidad presenta?_x000a_">
  <pivotTables>
    <pivotTable tabId="3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0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" xr10:uid="{00000000-0013-0000-FFFF-FFFFCD000000}" sourceName="¿En qué departamento de Colombia reside en la actualidad?">
  <pivotTables>
    <pivotTable tabId="3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0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1" xr10:uid="{00000000-0013-0000-FFFF-FFFFCE000000}" sourceName="¿A qué estrato socioeconómico pertenece?_x000a_">
  <pivotTables>
    <pivotTable tabId="3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0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1" xr10:uid="{00000000-0013-0000-FFFF-FFFFCF000000}" sourceName="¿Cuál es su identidad de género?">
  <pivotTables>
    <pivotTable tabId="38" name="TablaDinámica1"/>
  </pivotTables>
  <data>
    <tabular pivotCacheId="2074896308">
      <items count="10">
        <i x="1" s="1"/>
        <i x="2" s="1"/>
        <i x="7" s="1"/>
        <i x="5" s="1"/>
        <i x="8" s="1"/>
        <i x="9" s="1"/>
        <i x="0" s="1"/>
        <i x="4" s="1" nd="1"/>
        <i x="3" s="1" nd="1"/>
        <i x="6" s="1" nd="1"/>
      </items>
    </tabular>
  </data>
</slicerCacheDefinition>
</file>

<file path=xl/slicerCaches/slicerCache20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1" xr10:uid="{00000000-0013-0000-FFFF-FFFFD0000000}" sourceName="¿Cuál es su estado civil?">
  <pivotTables>
    <pivotTable tabId="3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9" s="1"/>
        <i x="5" s="1"/>
        <i x="8" s="1"/>
        <i x="6" s="1" nd="1"/>
      </items>
    </tabular>
  </data>
</slicerCacheDefinition>
</file>

<file path=xl/slicerCaches/slicerCache20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1" xr10:uid="{00000000-0013-0000-FFFF-FFFFD1000000}" sourceName=" ¿Cuál fue el último nivel educativo que completó?">
  <pivotTables>
    <pivotTable tabId="38" name="TablaDinámica1"/>
  </pivotTables>
  <data>
    <tabular pivotCacheId="2074896308">
      <items count="11">
        <i x="0" s="1"/>
        <i x="9" s="1"/>
        <i x="10" s="1"/>
        <i x="8" s="1"/>
        <i x="1" s="1"/>
        <i x="3" s="1"/>
        <i x="2" s="1"/>
        <i x="4" s="1"/>
        <i x="6" s="1"/>
        <i x="5" s="1"/>
        <i x="7" s="1" nd="1"/>
      </items>
    </tabular>
  </data>
</slicerCacheDefinition>
</file>

<file path=xl/slicerCaches/slicerCache2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1" xr10:uid="{00000000-0013-0000-FFFF-FFFFD2000000}" sourceName="¿Qué categoría de discapacidad presenta?_x000a_">
  <pivotTables>
    <pivotTable tabId="38" name="TablaDinámica1"/>
  </pivotTables>
  <data>
    <tabular pivotCacheId="2074896308">
      <items count="7">
        <i x="3" s="1"/>
        <i x="0" s="1"/>
        <i x="6" s="1"/>
        <i x="5" s="1"/>
        <i x="2" s="1"/>
        <i x="1" s="1"/>
        <i x="4" s="1" nd="1"/>
      </items>
    </tabular>
  </data>
</slicerCacheDefinition>
</file>

<file path=xl/slicerCaches/slicerCache2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1" xr10:uid="{00000000-0013-0000-FFFF-FFFFD3000000}" sourceName="¿En qué departamento de Colombia reside en la actualidad?">
  <pivotTables>
    <pivotTable tabId="38" name="TablaDinámica1"/>
  </pivotTables>
  <data>
    <tabular pivotCacheId="2074896308">
      <items count="31">
        <i x="22"/>
        <i x="2"/>
        <i x="15"/>
        <i x="6"/>
        <i x="0" s="1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Caches/slicerCache2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11" xr10:uid="{00000000-0013-0000-FFFF-FFFFD4000000}" sourceName="Municipio de Residencia">
  <pivotTables>
    <pivotTable tabId="3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11" xr10:uid="{00000000-0013-0000-FFFF-FFFFD5000000}" sourceName="Seleccione la localidad en donde usted reside">
  <pivotTables>
    <pivotTable tabId="3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11" xr10:uid="{00000000-0013-0000-FFFF-FFFFD6000000}" sourceName="¿A qué estrato socioeconómico pertenece?_x000a_">
  <pivotTables>
    <pivotTable tabId="3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11" xr10:uid="{00000000-0013-0000-FFFF-FFFFD7000000}" sourceName="¿Cuál es su identidad de género?">
  <pivotTables>
    <pivotTable tabId="3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11" xr10:uid="{00000000-0013-0000-FFFF-FFFFD8000000}" sourceName="¿Cuál es su estado civil?">
  <pivotTables>
    <pivotTable tabId="3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11" xr10:uid="{00000000-0013-0000-FFFF-FFFFD9000000}" sourceName=" ¿Cuál fue el último nivel educativo que completó?">
  <pivotTables>
    <pivotTable tabId="3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11" xr10:uid="{00000000-0013-0000-FFFF-FFFFDA000000}" sourceName="¿Qué categoría de discapacidad presenta?_x000a_">
  <pivotTables>
    <pivotTable tabId="3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11" xr10:uid="{00000000-0013-0000-FFFF-FFFFDB000000}" sourceName="¿En qué departamento de Colombia reside en la actualidad?">
  <pivotTables>
    <pivotTable tabId="3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21" xr10:uid="{00000000-0013-0000-FFFF-FFFFDC000000}" sourceName="Municipio de Residencia">
  <pivotTables>
    <pivotTable tabId="4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21" xr10:uid="{00000000-0013-0000-FFFF-FFFFDD000000}" sourceName="¿En qué departamento de Colombia reside en la actualidad?">
  <pivotTables>
    <pivotTable tabId="4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21" xr10:uid="{00000000-0013-0000-FFFF-FFFFDE000000}" sourceName="Seleccione la localidad en donde usted reside">
  <pivotTables>
    <pivotTable tabId="4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211" xr10:uid="{00000000-0013-0000-FFFF-FFFFDF000000}" sourceName="¿A qué estrato socioeconómico pertenece?_x000a_">
  <pivotTables>
    <pivotTable tabId="4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211" xr10:uid="{00000000-0013-0000-FFFF-FFFFE0000000}" sourceName="¿Cuál es su estado civil?">
  <pivotTables>
    <pivotTable tabId="4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211" xr10:uid="{00000000-0013-0000-FFFF-FFFFE1000000}" sourceName="¿Qué categoría de discapacidad presenta?_x000a_">
  <pivotTables>
    <pivotTable tabId="4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211" xr10:uid="{00000000-0013-0000-FFFF-FFFFE2000000}" sourceName="¿Cuál es su identidad de género?">
  <pivotTables>
    <pivotTable tabId="4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211" xr10:uid="{00000000-0013-0000-FFFF-FFFFE3000000}" sourceName=" ¿Cuál fue el último nivel educativo que completó?">
  <pivotTables>
    <pivotTable tabId="4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2" xr10:uid="{00000000-0013-0000-FFFF-FFFFE4000000}" sourceName="Municipio de Residencia">
  <pivotTables>
    <pivotTable tabId="4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2" xr10:uid="{00000000-0013-0000-FFFF-FFFFE5000000}" sourceName="Seleccione la localidad en donde usted reside">
  <pivotTables>
    <pivotTable tabId="4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3" xr10:uid="{00000000-0013-0000-FFFF-FFFFE6000000}" sourceName="¿A qué estrato socioeconómico pertenece?_x000a_">
  <pivotTables>
    <pivotTable tabId="4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3" xr10:uid="{00000000-0013-0000-FFFF-FFFFE7000000}" sourceName="¿Cuál es su identidad de género?">
  <pivotTables>
    <pivotTable tabId="4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3" xr10:uid="{00000000-0013-0000-FFFF-FFFFE8000000}" sourceName="¿Cuál es su estado civil?">
  <pivotTables>
    <pivotTable tabId="4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3" xr10:uid="{00000000-0013-0000-FFFF-FFFFE9000000}" sourceName=" ¿Cuál fue el último nivel educativo que completó?">
  <pivotTables>
    <pivotTable tabId="4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3" xr10:uid="{00000000-0013-0000-FFFF-FFFFEA000000}" sourceName="¿Qué categoría de discapacidad presenta?_x000a_">
  <pivotTables>
    <pivotTable tabId="4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2" xr10:uid="{00000000-0013-0000-FFFF-FFFFEB000000}" sourceName="¿A qué estrato socioeconómico pertenece?_x000a_">
  <pivotTables>
    <pivotTable tabId="4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 nd="1"/>
      </items>
    </tabular>
  </data>
</slicerCacheDefinition>
</file>

<file path=xl/slicerCaches/slicerCache2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2" xr10:uid="{00000000-0013-0000-FFFF-FFFFEC000000}" sourceName="¿Cuál es su identidad de género?">
  <pivotTables>
    <pivotTable tabId="43" name="TablaDinámica1"/>
  </pivotTables>
  <data>
    <tabular pivotCacheId="2074896308">
      <items count="10">
        <i x="1" s="1"/>
        <i x="2" s="1"/>
        <i x="7" s="1"/>
        <i x="0" s="1"/>
        <i x="5" s="1" nd="1"/>
        <i x="4" s="1" nd="1"/>
        <i x="8" s="1" nd="1"/>
        <i x="3" s="1" nd="1"/>
        <i x="6" s="1" nd="1"/>
        <i x="9" s="1" nd="1"/>
      </items>
    </tabular>
  </data>
</slicerCacheDefinition>
</file>

<file path=xl/slicerCaches/slicerCache2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2" xr10:uid="{00000000-0013-0000-FFFF-FFFFED000000}" sourceName="¿Cuál es su estado civil?">
  <pivotTables>
    <pivotTable tabId="43" name="TablaDinámica1"/>
  </pivotTables>
  <data>
    <tabular pivotCacheId="2074896308">
      <items count="10">
        <i x="1" s="1"/>
        <i x="2" s="1"/>
        <i x="4" s="1"/>
        <i x="0" s="1"/>
        <i x="3" s="1"/>
        <i x="7" s="1" nd="1"/>
        <i x="6" s="1" nd="1"/>
        <i x="9" s="1" nd="1"/>
        <i x="5" s="1" nd="1"/>
        <i x="8" s="1" nd="1"/>
      </items>
    </tabular>
  </data>
</slicerCacheDefinition>
</file>

<file path=xl/slicerCaches/slicerCache2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2" xr10:uid="{00000000-0013-0000-FFFF-FFFFEE000000}" sourceName=" ¿Cuál fue el último nivel educativo que completó?">
  <pivotTables>
    <pivotTable tabId="43" name="TablaDinámica1"/>
  </pivotTables>
  <data>
    <tabular pivotCacheId="2074896308">
      <items count="11">
        <i x="0" s="1"/>
        <i x="7" s="1"/>
        <i x="1" s="1"/>
        <i x="3" s="1"/>
        <i x="2" s="1"/>
        <i x="4" s="1"/>
        <i x="5" s="1"/>
        <i x="9" s="1" nd="1"/>
        <i x="10" s="1" nd="1"/>
        <i x="8" s="1" nd="1"/>
        <i x="6" s="1" nd="1"/>
      </items>
    </tabular>
  </data>
</slicerCacheDefinition>
</file>

<file path=xl/slicerCaches/slicerCache2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2" xr10:uid="{00000000-0013-0000-FFFF-FFFFEF000000}" sourceName="¿Qué categoría de discapacidad presenta?_x000a_">
  <pivotTables>
    <pivotTable tabId="43" name="TablaDinámica1"/>
  </pivotTables>
  <data>
    <tabular pivotCacheId="2074896308">
      <items count="7">
        <i x="3" s="1"/>
        <i x="0" s="1"/>
        <i x="4" s="1"/>
        <i x="2" s="1"/>
        <i x="1" s="1"/>
        <i x="6" s="1" nd="1"/>
        <i x="5" s="1" nd="1"/>
      </items>
    </tabular>
  </data>
</slicerCacheDefinition>
</file>

<file path=xl/slicerCaches/slicerCache2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2" xr10:uid="{00000000-0013-0000-FFFF-FFFFF0000000}" sourceName="¿En qué departamento de Colombia reside en la actualidad?">
  <pivotTables>
    <pivotTable tabId="43" name="TablaDinámica1"/>
  </pivotTables>
  <data>
    <tabular pivotCacheId="2074896308">
      <items count="31">
        <i x="22"/>
        <i x="2" s="1"/>
        <i x="15"/>
        <i x="6"/>
        <i x="0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Caches/slicerCache2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11" xr10:uid="{00000000-0013-0000-FFFF-FFFFF1000000}" sourceName="¿A qué estrato socioeconómico pertenece?_x000a_">
  <pivotTables>
    <pivotTable tabId="4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11" xr10:uid="{00000000-0013-0000-FFFF-FFFFF2000000}" sourceName="¿Cuál es su identidad de género?">
  <pivotTables>
    <pivotTable tabId="44" name="TablaDinámica1"/>
  </pivotTables>
  <data>
    <tabular pivotCacheId="2074896308">
      <items count="10">
        <i x="1" s="1"/>
        <i x="2" s="1"/>
        <i x="7" s="1"/>
        <i x="5" s="1"/>
        <i x="8" s="1"/>
        <i x="9" s="1"/>
        <i x="0" s="1"/>
        <i x="4" s="1" nd="1"/>
        <i x="3" s="1" nd="1"/>
        <i x="6" s="1" nd="1"/>
      </items>
    </tabular>
  </data>
</slicerCacheDefinition>
</file>

<file path=xl/slicerCaches/slicerCache2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11" xr10:uid="{00000000-0013-0000-FFFF-FFFFF3000000}" sourceName="¿Cuál es su estado civil?">
  <pivotTables>
    <pivotTable tabId="4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9" s="1"/>
        <i x="5" s="1"/>
        <i x="8" s="1"/>
        <i x="6" s="1" nd="1"/>
      </items>
    </tabular>
  </data>
</slicerCacheDefinition>
</file>

<file path=xl/slicerCaches/slicerCache2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11" xr10:uid="{00000000-0013-0000-FFFF-FFFFF4000000}" sourceName=" ¿Cuál fue el último nivel educativo que completó?">
  <pivotTables>
    <pivotTable tabId="44" name="TablaDinámica1"/>
  </pivotTables>
  <data>
    <tabular pivotCacheId="2074896308">
      <items count="11">
        <i x="0" s="1"/>
        <i x="9" s="1"/>
        <i x="10" s="1"/>
        <i x="8" s="1"/>
        <i x="1" s="1"/>
        <i x="3" s="1"/>
        <i x="2" s="1"/>
        <i x="4" s="1"/>
        <i x="6" s="1"/>
        <i x="5" s="1"/>
        <i x="7" s="1" nd="1"/>
      </items>
    </tabular>
  </data>
</slicerCacheDefinition>
</file>

<file path=xl/slicerCaches/slicerCache2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11" xr10:uid="{00000000-0013-0000-FFFF-FFFFF5000000}" sourceName="¿Qué categoría de discapacidad presenta?_x000a_">
  <pivotTables>
    <pivotTable tabId="44" name="TablaDinámica1"/>
  </pivotTables>
  <data>
    <tabular pivotCacheId="2074896308">
      <items count="7">
        <i x="3" s="1"/>
        <i x="0" s="1"/>
        <i x="6" s="1"/>
        <i x="5" s="1"/>
        <i x="2" s="1"/>
        <i x="1" s="1"/>
        <i x="4" s="1" nd="1"/>
      </items>
    </tabular>
  </data>
</slicerCacheDefinition>
</file>

<file path=xl/slicerCaches/slicerCache2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11" xr10:uid="{00000000-0013-0000-FFFF-FFFFF6000000}" sourceName="¿En qué departamento de Colombia reside en la actualidad?">
  <pivotTables>
    <pivotTable tabId="44" name="TablaDinámica1"/>
  </pivotTables>
  <data>
    <tabular pivotCacheId="2074896308">
      <items count="31">
        <i x="22"/>
        <i x="2"/>
        <i x="15"/>
        <i x="6"/>
        <i x="0" s="1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2" xr10:uid="{00000000-0014-0000-FFFF-FFFF01000000}" cache="SegmentaciónDeDatos_Municipio_de_Residencia21122111" caption="Municipio de Residencia" startItem="93" style="SlicerStyleDark5" lockedPosition="1" rowHeight="241300"/>
  <slicer name="Seleccione la localidad en donde usted reside 22" xr10:uid="{00000000-0014-0000-FFFF-FFFF02000000}" cache="SegmentaciónDeDatos_Seleccione_la_localidad_en_donde_usted_reside21122111" caption="Seleccione la localidad en donde usted reside" startItem="12" style="SlicerStyleDark5" lockedPosition="1" rowHeight="241300"/>
  <slicer name="¿A qué estrato socioeconómico pertenece?_x000a_ 22" xr10:uid="{00000000-0014-0000-FFFF-FFFF03000000}" cache="SegmentaciónDeDatos_¿A_qué_estrato_socioeconómico_pertenece?111122111" caption="¿A qué estrato socioeconómico pertenece?_x000a_" style="SlicerStyleDark5" lockedPosition="1" rowHeight="241300"/>
  <slicer name="¿Cuál es su identidad de género? 22" xr10:uid="{00000000-0014-0000-FFFF-FFFF04000000}" cache="SegmentaciónDeDatos_¿Cuál_es_su_identidad_de_género?111122111" caption="¿Cuál es su identidad de género?" style="SlicerStyleDark5" lockedPosition="1" rowHeight="241300"/>
  <slicer name="¿Cuál es su estado civil? 22" xr10:uid="{00000000-0014-0000-FFFF-FFFF05000000}" cache="SegmentaciónDeDatos_¿Cuál_es_su_estado_civil?111122111" caption="¿Cuál es su estado civil?" startItem="3" style="SlicerStyleDark5" lockedPosition="1" rowHeight="241300"/>
  <slicer name=" ¿Cuál fue el último nivel educativo que completó? 22" xr10:uid="{00000000-0014-0000-FFFF-FFFF06000000}" cache="SegmentaciónDeDatos__¿Cuál_fue_el_último_nivel_educativo_que_completó?111122111" caption=" ¿Cuál fue el último nivel educativo que completó?" style="SlicerStyleDark5" lockedPosition="1" rowHeight="241300"/>
  <slicer name="¿Qué categoría de discapacidad presenta?_x000a_ 22" xr10:uid="{00000000-0014-0000-FFFF-FFFF07000000}" cache="SegmentaciónDeDatos_¿Qué_categoría_de_discapacidad_presenta?111122111" caption="¿Qué categoría de discapacidad presenta?_x000a_" style="SlicerStyleDark5" lockedPosition="1" rowHeight="241300"/>
  <slicer name="¿En qué departamento de Colombia reside en la actualidad? 21" xr10:uid="{00000000-0014-0000-FFFF-FFFF08000000}" cache="SegmentaciónDeDatos_¿En_qué_departamento_de_Colombia_reside_en_la_actualidad?322111" caption="¿En qué departamento de Colombia reside en la actualidad?" startItem="19" style="SlicerStyleDark5" lockedPosition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1" xr10:uid="{00000000-0014-0000-FFFF-FFFF09000000}" cache="SegmentaciónDeDatos_Municipio_de_Residencia2112211" caption="Municipio de Residencia" startItem="93" style="SlicerStyleDark5" lockedPosition="1" rowHeight="241300"/>
  <slicer name="Seleccione la localidad en donde usted reside 21" xr10:uid="{00000000-0014-0000-FFFF-FFFF0A000000}" cache="SegmentaciónDeDatos_Seleccione_la_localidad_en_donde_usted_reside2112211" caption="Seleccione la localidad en donde usted reside" startItem="12" style="SlicerStyleDark5" lockedPosition="1" rowHeight="241300"/>
  <slicer name="¿A qué estrato socioeconómico pertenece?_x000a_ 21" xr10:uid="{00000000-0014-0000-FFFF-FFFF0B000000}" cache="SegmentaciónDeDatos_¿A_qué_estrato_socioeconómico_pertenece?11112211" caption="¿A qué estrato socioeconómico pertenece?_x000a_" style="SlicerStyleDark5" lockedPosition="1" rowHeight="241300"/>
  <slicer name="¿Cuál es su identidad de género? 21" xr10:uid="{00000000-0014-0000-FFFF-FFFF0C000000}" cache="SegmentaciónDeDatos_¿Cuál_es_su_identidad_de_género?11112211" caption="¿Cuál es su identidad de género?" style="SlicerStyleDark5" lockedPosition="1" rowHeight="241300"/>
  <slicer name="¿Cuál es su estado civil? 21" xr10:uid="{00000000-0014-0000-FFFF-FFFF0D000000}" cache="SegmentaciónDeDatos_¿Cuál_es_su_estado_civil?11112211" caption="¿Cuál es su estado civil?" startItem="3" style="SlicerStyleDark5" lockedPosition="1" rowHeight="241300"/>
  <slicer name=" ¿Cuál fue el último nivel educativo que completó? 21" xr10:uid="{00000000-0014-0000-FFFF-FFFF0E000000}" cache="SegmentaciónDeDatos__¿Cuál_fue_el_último_nivel_educativo_que_completó?11112211" caption=" ¿Cuál fue el último nivel educativo que completó?" style="SlicerStyleDark5" lockedPosition="1" rowHeight="241300"/>
  <slicer name="¿Qué categoría de discapacidad presenta?_x000a_ 21" xr10:uid="{00000000-0014-0000-FFFF-FFFF0F000000}" cache="SegmentaciónDeDatos_¿Qué_categoría_de_discapacidad_presenta?11112211" caption="¿Qué categoría de discapacidad presenta?_x000a_" style="SlicerStyleDark5" lockedPosition="1" rowHeight="241300"/>
  <slicer name="¿En qué departamento de Colombia reside en la actualidad? 20" xr10:uid="{00000000-0014-0000-FFFF-FFFF10000000}" cache="SegmentaciónDeDatos_¿En_qué_departamento_de_Colombia_reside_en_la_actualidad?32211" caption="¿En qué departamento de Colombia reside en la actualidad?" startItem="4" style="SlicerStyleDark5" lockedPosition="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0" xr10:uid="{00000000-0014-0000-FFFF-FFFF11000000}" cache="SegmentaciónDeDatos_Municipio_de_Residencia21121211" caption="Municipio de Residencia" startItem="93" style="SlicerStyleDark5" lockedPosition="1" rowHeight="241300"/>
  <slicer name="Seleccione la localidad en donde usted reside 20" xr10:uid="{00000000-0014-0000-FFFF-FFFF12000000}" cache="SegmentaciónDeDatos_Seleccione_la_localidad_en_donde_usted_reside21121211" caption="Seleccione la localidad en donde usted reside" startItem="12" style="SlicerStyleDark5" lockedPosition="1" rowHeight="241300"/>
  <slicer name="¿A qué estrato socioeconómico pertenece?_x000a_ 20" xr10:uid="{00000000-0014-0000-FFFF-FFFF13000000}" cache="SegmentaciónDeDatos_¿A_qué_estrato_socioeconómico_pertenece?111121211" caption="¿A qué estrato socioeconómico pertenece?_x000a_" style="SlicerStyleDark5" lockedPosition="1" rowHeight="241300"/>
  <slicer name="¿Cuál es su identidad de género? 20" xr10:uid="{00000000-0014-0000-FFFF-FFFF14000000}" cache="SegmentaciónDeDatos_¿Cuál_es_su_identidad_de_género?111121211" caption="¿Cuál es su identidad de género?" style="SlicerStyleDark5" lockedPosition="1" rowHeight="241300"/>
  <slicer name="¿Cuál es su estado civil? 20" xr10:uid="{00000000-0014-0000-FFFF-FFFF15000000}" cache="SegmentaciónDeDatos_¿Cuál_es_su_estado_civil?111121211" caption="¿Cuál es su estado civil?" startItem="3" style="SlicerStyleDark5" lockedPosition="1" rowHeight="241300"/>
  <slicer name=" ¿Cuál fue el último nivel educativo que completó? 20" xr10:uid="{00000000-0014-0000-FFFF-FFFF16000000}" cache="SegmentaciónDeDatos__¿Cuál_fue_el_último_nivel_educativo_que_completó?111121211" caption=" ¿Cuál fue el último nivel educativo que completó?" style="SlicerStyleDark5" lockedPosition="1" rowHeight="241300"/>
  <slicer name="¿Qué categoría de discapacidad presenta?_x000a_ 20" xr10:uid="{00000000-0014-0000-FFFF-FFFF17000000}" cache="SegmentaciónDeDatos_¿Qué_categoría_de_discapacidad_presenta?111121211" caption="¿Qué categoría de discapacidad presenta?_x000a_" style="SlicerStyleDark5" lockedPosition="1" rowHeight="241300"/>
  <slicer name="¿En qué departamento de Colombia reside en la actualidad? 19" xr10:uid="{00000000-0014-0000-FFFF-FFFF18000000}" cache="SegmentaciónDeDatos_¿En_qué_departamento_de_Colombia_reside_en_la_actualidad?321211" caption="¿En qué departamento de Colombia reside en la actualidad?" startItem="4" style="SlicerStyleDark5" lockedPosition="1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9" xr10:uid="{00000000-0014-0000-FFFF-FFFF19000000}" cache="SegmentaciónDeDatos_Municipio_de_Residencia211221" caption="Municipio de Residencia" startItem="93" style="SlicerStyleDark5" lockedPosition="1" rowHeight="241300"/>
  <slicer name="Seleccione la localidad en donde usted reside 19" xr10:uid="{00000000-0014-0000-FFFF-FFFF1A000000}" cache="SegmentaciónDeDatos_Seleccione_la_localidad_en_donde_usted_reside211221" caption="Seleccione la localidad en donde usted reside" startItem="12" style="SlicerStyleDark5" lockedPosition="1" rowHeight="241300"/>
  <slicer name="¿A qué estrato socioeconómico pertenece?_x000a_ 19" xr10:uid="{00000000-0014-0000-FFFF-FFFF1B000000}" cache="SegmentaciónDeDatos_¿A_qué_estrato_socioeconómico_pertenece?1111221" caption="¿A qué estrato socioeconómico pertenece?_x000a_" style="SlicerStyleDark5" lockedPosition="1" rowHeight="241300"/>
  <slicer name="¿Cuál es su identidad de género? 19" xr10:uid="{00000000-0014-0000-FFFF-FFFF1C000000}" cache="SegmentaciónDeDatos_¿Cuál_es_su_identidad_de_género?1111221" caption="¿Cuál es su identidad de género?" style="SlicerStyleDark5" lockedPosition="1" rowHeight="241300"/>
  <slicer name="¿Cuál es su estado civil? 19" xr10:uid="{00000000-0014-0000-FFFF-FFFF1D000000}" cache="SegmentaciónDeDatos_¿Cuál_es_su_estado_civil?1111221" caption="¿Cuál es su estado civil?" startItem="3" style="SlicerStyleDark5" lockedPosition="1" rowHeight="241300"/>
  <slicer name=" ¿Cuál fue el último nivel educativo que completó? 19" xr10:uid="{00000000-0014-0000-FFFF-FFFF1E000000}" cache="SegmentaciónDeDatos__¿Cuál_fue_el_último_nivel_educativo_que_completó?1111221" caption=" ¿Cuál fue el último nivel educativo que completó?" style="SlicerStyleDark5" lockedPosition="1" rowHeight="241300"/>
  <slicer name="¿Qué categoría de discapacidad presenta?_x000a_ 19" xr10:uid="{00000000-0014-0000-FFFF-FFFF1F000000}" cache="SegmentaciónDeDatos_¿Qué_categoría_de_discapacidad_presenta?1111221" caption="¿Qué categoría de discapacidad presenta?_x000a_" style="SlicerStyleDark5" lockedPosition="1" rowHeight="241300"/>
  <slicer name="¿En qué departamento de Colombia reside en la actualidad? 18" xr10:uid="{00000000-0014-0000-FFFF-FFFF20000000}" cache="SegmentaciónDeDatos_¿En_qué_departamento_de_Colombia_reside_en_la_actualidad?3221" caption="¿En qué departamento de Colombia reside en la actualidad?" startItem="4" style="SlicerStyleDark5" lockedPosition="1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8" xr10:uid="{00000000-0014-0000-FFFF-FFFF21000000}" cache="SegmentaciónDeDatos_Municipio_de_Residencia2112121" caption="Municipio de Residencia" startItem="93" style="SlicerStyleDark5" lockedPosition="1" rowHeight="241300"/>
  <slicer name="Seleccione la localidad en donde usted reside 18" xr10:uid="{00000000-0014-0000-FFFF-FFFF22000000}" cache="SegmentaciónDeDatos_Seleccione_la_localidad_en_donde_usted_reside2112121" caption="Seleccione la localidad en donde usted reside" startItem="12" style="SlicerStyleDark5" lockedPosition="1" rowHeight="241300"/>
  <slicer name="¿A qué estrato socioeconómico pertenece?_x000a_ 18" xr10:uid="{00000000-0014-0000-FFFF-FFFF23000000}" cache="SegmentaciónDeDatos_¿A_qué_estrato_socioeconómico_pertenece?11112121" caption="¿A qué estrato socioeconómico pertenece?_x000a_" style="SlicerStyleDark5" lockedPosition="1" rowHeight="241300"/>
  <slicer name="¿Cuál es su identidad de género? 18" xr10:uid="{00000000-0014-0000-FFFF-FFFF24000000}" cache="SegmentaciónDeDatos_¿Cuál_es_su_identidad_de_género?11112121" caption="¿Cuál es su identidad de género?" style="SlicerStyleDark5" lockedPosition="1" rowHeight="241300"/>
  <slicer name="¿Cuál es su estado civil? 18" xr10:uid="{00000000-0014-0000-FFFF-FFFF25000000}" cache="SegmentaciónDeDatos_¿Cuál_es_su_estado_civil?11112121" caption="¿Cuál es su estado civil?" startItem="3" style="SlicerStyleDark5" lockedPosition="1" rowHeight="241300"/>
  <slicer name=" ¿Cuál fue el último nivel educativo que completó? 18" xr10:uid="{00000000-0014-0000-FFFF-FFFF26000000}" cache="SegmentaciónDeDatos__¿Cuál_fue_el_último_nivel_educativo_que_completó?11112121" caption=" ¿Cuál fue el último nivel educativo que completó?" style="SlicerStyleDark5" lockedPosition="1" rowHeight="241300"/>
  <slicer name="¿Qué categoría de discapacidad presenta?_x000a_ 18" xr10:uid="{00000000-0014-0000-FFFF-FFFF27000000}" cache="SegmentaciónDeDatos_¿Qué_categoría_de_discapacidad_presenta?11112121" caption="¿Qué categoría de discapacidad presenta?_x000a_" style="SlicerStyleDark5" lockedPosition="1" rowHeight="241300"/>
  <slicer name="¿En qué departamento de Colombia reside en la actualidad? 17" xr10:uid="{00000000-0014-0000-FFFF-FFFF28000000}" cache="SegmentaciónDeDatos_¿En_qué_departamento_de_Colombia_reside_en_la_actualidad?32121" caption="¿En qué departamento de Colombia reside en la actualidad?" startItem="4" style="SlicerStyleDark5" lockedPosition="1" rowHeight="2413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7" xr10:uid="{00000000-0014-0000-FFFF-FFFF29000000}" cache="SegmentaciónDeDatos_Municipio_de_Residencia211212" caption="Municipio de Residencia" startItem="93" style="SlicerStyleDark5" lockedPosition="1" rowHeight="241300"/>
  <slicer name="Seleccione la localidad en donde usted reside 17" xr10:uid="{00000000-0014-0000-FFFF-FFFF2A000000}" cache="SegmentaciónDeDatos_Seleccione_la_localidad_en_donde_usted_reside211212" caption="Seleccione la localidad en donde usted reside" startItem="12" style="SlicerStyleDark5" lockedPosition="1" rowHeight="241300"/>
  <slicer name="¿A qué estrato socioeconómico pertenece?_x000a_ 17" xr10:uid="{00000000-0014-0000-FFFF-FFFF2B000000}" cache="SegmentaciónDeDatos_¿A_qué_estrato_socioeconómico_pertenece?1111212" caption="¿A qué estrato socioeconómico pertenece?_x000a_" style="SlicerStyleDark5" lockedPosition="1" rowHeight="241300"/>
  <slicer name="¿Cuál es su identidad de género? 17" xr10:uid="{00000000-0014-0000-FFFF-FFFF2C000000}" cache="SegmentaciónDeDatos_¿Cuál_es_su_identidad_de_género?1111212" caption="¿Cuál es su identidad de género?" style="SlicerStyleDark5" lockedPosition="1" rowHeight="241300"/>
  <slicer name="¿Cuál es su estado civil? 17" xr10:uid="{00000000-0014-0000-FFFF-FFFF2D000000}" cache="SegmentaciónDeDatos_¿Cuál_es_su_estado_civil?1111212" caption="¿Cuál es su estado civil?" startItem="3" style="SlicerStyleDark5" lockedPosition="1" rowHeight="241300"/>
  <slicer name=" ¿Cuál fue el último nivel educativo que completó? 17" xr10:uid="{00000000-0014-0000-FFFF-FFFF2E000000}" cache="SegmentaciónDeDatos__¿Cuál_fue_el_último_nivel_educativo_que_completó?1111212" caption=" ¿Cuál fue el último nivel educativo que completó?" style="SlicerStyleDark5" lockedPosition="1" rowHeight="241300"/>
  <slicer name="¿Qué categoría de discapacidad presenta?_x000a_ 17" xr10:uid="{00000000-0014-0000-FFFF-FFFF2F000000}" cache="SegmentaciónDeDatos_¿Qué_categoría_de_discapacidad_presenta?1111212" caption="¿Qué categoría de discapacidad presenta?_x000a_" style="SlicerStyleDark5" lockedPosition="1" rowHeight="241300"/>
  <slicer name="¿En qué departamento de Colombia reside en la actualidad? 16" xr10:uid="{00000000-0014-0000-FFFF-FFFF30000000}" cache="SegmentaciónDeDatos_¿En_qué_departamento_de_Colombia_reside_en_la_actualidad?3212" caption="¿En qué departamento de Colombia reside en la actualidad?" startItem="4" style="SlicerStyleDark5" lockedPosition="1" rowHeight="24130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6" xr10:uid="{00000000-0014-0000-FFFF-FFFF31000000}" cache="SegmentaciónDeDatos_Municipio_de_Residencia2112111" caption="Municipio de Residencia" startItem="93" style="SlicerStyleDark5" lockedPosition="1" rowHeight="241300"/>
  <slicer name="Seleccione la localidad en donde usted reside 16" xr10:uid="{00000000-0014-0000-FFFF-FFFF32000000}" cache="SegmentaciónDeDatos_Seleccione_la_localidad_en_donde_usted_reside2112111" caption="Seleccione la localidad en donde usted reside" startItem="12" style="SlicerStyleDark5" lockedPosition="1" rowHeight="241300"/>
  <slicer name="¿A qué estrato socioeconómico pertenece?_x000a_ 16" xr10:uid="{00000000-0014-0000-FFFF-FFFF33000000}" cache="SegmentaciónDeDatos_¿A_qué_estrato_socioeconómico_pertenece?11112111" caption="¿A qué estrato socioeconómico pertenece?_x000a_" style="SlicerStyleDark5" lockedPosition="1" rowHeight="241300"/>
  <slicer name="¿Cuál es su identidad de género? 16" xr10:uid="{00000000-0014-0000-FFFF-FFFF34000000}" cache="SegmentaciónDeDatos_¿Cuál_es_su_identidad_de_género?11112111" caption="¿Cuál es su identidad de género?" style="SlicerStyleDark5" lockedPosition="1" rowHeight="241300"/>
  <slicer name="¿Cuál es su estado civil? 16" xr10:uid="{00000000-0014-0000-FFFF-FFFF35000000}" cache="SegmentaciónDeDatos_¿Cuál_es_su_estado_civil?11112111" caption="¿Cuál es su estado civil?" startItem="3" style="SlicerStyleDark5" lockedPosition="1" rowHeight="241300"/>
  <slicer name=" ¿Cuál fue el último nivel educativo que completó? 16" xr10:uid="{00000000-0014-0000-FFFF-FFFF36000000}" cache="SegmentaciónDeDatos__¿Cuál_fue_el_último_nivel_educativo_que_completó?11112111" caption=" ¿Cuál fue el último nivel educativo que completó?" style="SlicerStyleDark5" lockedPosition="1" rowHeight="241300"/>
  <slicer name="¿Qué categoría de discapacidad presenta?_x000a_ 16" xr10:uid="{00000000-0014-0000-FFFF-FFFF37000000}" cache="SegmentaciónDeDatos_¿Qué_categoría_de_discapacidad_presenta?11112111" caption="¿Qué categoría de discapacidad presenta?_x000a_" style="SlicerStyleDark5" lockedPosition="1" rowHeight="241300"/>
  <slicer name="¿En qué departamento de Colombia reside en la actualidad? 15" xr10:uid="{00000000-0014-0000-FFFF-FFFF38000000}" cache="SegmentaciónDeDatos_¿En_qué_departamento_de_Colombia_reside_en_la_actualidad?32111" caption="¿En qué departamento de Colombia reside en la actualidad?" startItem="4" style="SlicerStyleDark5" lockedPosition="1" rowHeight="24130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5" xr10:uid="{00000000-0014-0000-FFFF-FFFF39000000}" cache="SegmentaciónDeDatos_Municipio_de_Residencia21122" caption="Municipio de Residencia" startItem="93" style="SlicerStyleDark5" lockedPosition="1" rowHeight="241300"/>
  <slicer name="Seleccione la localidad en donde usted reside 15" xr10:uid="{00000000-0014-0000-FFFF-FFFF3A000000}" cache="SegmentaciónDeDatos_Seleccione_la_localidad_en_donde_usted_reside21122" caption="Seleccione la localidad en donde usted reside" startItem="12" style="SlicerStyleDark5" lockedPosition="1" rowHeight="241300"/>
  <slicer name="¿A qué estrato socioeconómico pertenece?_x000a_ 15" xr10:uid="{00000000-0014-0000-FFFF-FFFF3B000000}" cache="SegmentaciónDeDatos_¿A_qué_estrato_socioeconómico_pertenece?111122" caption="¿A qué estrato socioeconómico pertenece?_x000a_" style="SlicerStyleDark5" lockedPosition="1" rowHeight="241300"/>
  <slicer name="¿Cuál es su identidad de género? 15" xr10:uid="{00000000-0014-0000-FFFF-FFFF3C000000}" cache="SegmentaciónDeDatos_¿Cuál_es_su_identidad_de_género?111122" caption="¿Cuál es su identidad de género?" style="SlicerStyleDark5" lockedPosition="1" rowHeight="241300"/>
  <slicer name="¿Cuál es su estado civil? 15" xr10:uid="{00000000-0014-0000-FFFF-FFFF3D000000}" cache="SegmentaciónDeDatos_¿Cuál_es_su_estado_civil?111122" caption="¿Cuál es su estado civil?" startItem="3" style="SlicerStyleDark5" lockedPosition="1" rowHeight="241300"/>
  <slicer name=" ¿Cuál fue el último nivel educativo que completó? 15" xr10:uid="{00000000-0014-0000-FFFF-FFFF3E000000}" cache="SegmentaciónDeDatos__¿Cuál_fue_el_último_nivel_educativo_que_completó?111122" caption=" ¿Cuál fue el último nivel educativo que completó?" style="SlicerStyleDark5" lockedPosition="1" rowHeight="241300"/>
  <slicer name="¿Qué categoría de discapacidad presenta?_x000a_ 15" xr10:uid="{00000000-0014-0000-FFFF-FFFF3F000000}" cache="SegmentaciónDeDatos_¿Qué_categoría_de_discapacidad_presenta?111122" caption="¿Qué categoría de discapacidad presenta?_x000a_" style="SlicerStyleDark5" lockedPosition="1" rowHeight="241300"/>
  <slicer name="¿En qué departamento de Colombia reside en la actualidad? 14" xr10:uid="{00000000-0014-0000-FFFF-FFFF40000000}" cache="SegmentaciónDeDatos_¿En_qué_departamento_de_Colombia_reside_en_la_actualidad?322" caption="¿En qué departamento de Colombia reside en la actualidad?" startItem="4" style="SlicerStyleDark5" lockedPosition="1" rowHeight="24130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4" xr10:uid="{00000000-0014-0000-FFFF-FFFF41000000}" cache="SegmentaciónDeDatos_Municipio_de_Residencia211211" caption="Municipio de Residencia" startItem="93" style="SlicerStyleDark5" lockedPosition="1" rowHeight="241300"/>
  <slicer name="Seleccione la localidad en donde usted reside 14" xr10:uid="{00000000-0014-0000-FFFF-FFFF42000000}" cache="SegmentaciónDeDatos_Seleccione_la_localidad_en_donde_usted_reside211211" caption="Seleccione la localidad en donde usted reside" startItem="12" style="SlicerStyleDark5" lockedPosition="1" rowHeight="241300"/>
  <slicer name="¿A qué estrato socioeconómico pertenece?_x000a_ 14" xr10:uid="{00000000-0014-0000-FFFF-FFFF43000000}" cache="SegmentaciónDeDatos_¿A_qué_estrato_socioeconómico_pertenece?1111211" caption="¿A qué estrato socioeconómico pertenece?_x000a_" style="SlicerStyleDark5" lockedPosition="1" rowHeight="241300"/>
  <slicer name="¿Cuál es su identidad de género? 14" xr10:uid="{00000000-0014-0000-FFFF-FFFF44000000}" cache="SegmentaciónDeDatos_¿Cuál_es_su_identidad_de_género?1111211" caption="¿Cuál es su identidad de género?" style="SlicerStyleDark5" lockedPosition="1" rowHeight="241300"/>
  <slicer name="¿Cuál es su estado civil? 14" xr10:uid="{00000000-0014-0000-FFFF-FFFF45000000}" cache="SegmentaciónDeDatos_¿Cuál_es_su_estado_civil?1111211" caption="¿Cuál es su estado civil?" startItem="3" style="SlicerStyleDark5" lockedPosition="1" rowHeight="241300"/>
  <slicer name=" ¿Cuál fue el último nivel educativo que completó? 14" xr10:uid="{00000000-0014-0000-FFFF-FFFF46000000}" cache="SegmentaciónDeDatos__¿Cuál_fue_el_último_nivel_educativo_que_completó?1111211" caption=" ¿Cuál fue el último nivel educativo que completó?" style="SlicerStyleDark5" lockedPosition="1" rowHeight="241300"/>
  <slicer name="¿Qué categoría de discapacidad presenta?_x000a_ 14" xr10:uid="{00000000-0014-0000-FFFF-FFFF47000000}" cache="SegmentaciónDeDatos_¿Qué_categoría_de_discapacidad_presenta?1111211" caption="¿Qué categoría de discapacidad presenta?_x000a_" style="SlicerStyleDark5" lockedPosition="1" rowHeight="241300"/>
  <slicer name="¿En qué departamento de Colombia reside en la actualidad? 13" xr10:uid="{00000000-0014-0000-FFFF-FFFF48000000}" cache="SegmentaciónDeDatos_¿En_qué_departamento_de_Colombia_reside_en_la_actualidad?3211" caption="¿En qué departamento de Colombia reside en la actualidad?" startItem="4" style="SlicerStyleDark5" lockedPosition="1" rowHeight="241300"/>
</slicers>
</file>

<file path=xl/slicers/slicer1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3" xr10:uid="{00000000-0014-0000-FFFF-FFFF49000000}" cache="SegmentaciónDeDatos_Municipio_de_Residencia21121" caption="Municipio de Residencia" startItem="93" style="SlicerStyleDark5" lockedPosition="1" rowHeight="241300"/>
  <slicer name="Seleccione la localidad en donde usted reside 13" xr10:uid="{00000000-0014-0000-FFFF-FFFF4A000000}" cache="SegmentaciónDeDatos_Seleccione_la_localidad_en_donde_usted_reside21121" caption="Seleccione la localidad en donde usted reside" startItem="12" style="SlicerStyleDark5" lockedPosition="1" rowHeight="241300"/>
  <slicer name="¿A qué estrato socioeconómico pertenece?_x000a_ 13" xr10:uid="{00000000-0014-0000-FFFF-FFFF4B000000}" cache="SegmentaciónDeDatos_¿A_qué_estrato_socioeconómico_pertenece?111121" caption="¿A qué estrato socioeconómico pertenece?_x000a_" style="SlicerStyleDark5" lockedPosition="1" rowHeight="241300"/>
  <slicer name="¿Cuál es su identidad de género? 13" xr10:uid="{00000000-0014-0000-FFFF-FFFF4C000000}" cache="SegmentaciónDeDatos_¿Cuál_es_su_identidad_de_género?111121" caption="¿Cuál es su identidad de género?" style="SlicerStyleDark5" lockedPosition="1" rowHeight="241300"/>
  <slicer name="¿Cuál es su estado civil? 13" xr10:uid="{00000000-0014-0000-FFFF-FFFF4D000000}" cache="SegmentaciónDeDatos_¿Cuál_es_su_estado_civil?111121" caption="¿Cuál es su estado civil?" startItem="3" style="SlicerStyleDark5" lockedPosition="1" rowHeight="241300"/>
  <slicer name=" ¿Cuál fue el último nivel educativo que completó? 13" xr10:uid="{00000000-0014-0000-FFFF-FFFF4E000000}" cache="SegmentaciónDeDatos__¿Cuál_fue_el_último_nivel_educativo_que_completó?111121" caption=" ¿Cuál fue el último nivel educativo que completó?" style="SlicerStyleDark5" lockedPosition="1" rowHeight="241300"/>
  <slicer name="¿Qué categoría de discapacidad presenta?_x000a_ 13" xr10:uid="{00000000-0014-0000-FFFF-FFFF4F000000}" cache="SegmentaciónDeDatos_¿Qué_categoría_de_discapacidad_presenta?111121" caption="¿Qué categoría de discapacidad presenta?_x000a_" style="SlicerStyleDark5" lockedPosition="1" rowHeight="241300"/>
  <slicer name="¿En qué departamento de Colombia reside en la actualidad? 12" xr10:uid="{00000000-0014-0000-FFFF-FFFF50000000}" cache="SegmentaciónDeDatos_¿En_qué_departamento_de_Colombia_reside_en_la_actualidad?321" caption="¿En qué departamento de Colombia reside en la actualidad?" startItem="4" style="SlicerStyleDark5" lockedPosition="1" rowHeight="241300"/>
</slicers>
</file>

<file path=xl/slicers/slicer1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2" xr10:uid="{00000000-0014-0000-FFFF-FFFF51000000}" cache="SegmentaciónDeDatos_Municipio_de_Residencia21111111" caption="Municipio de Residencia" startItem="93" style="SlicerStyleDark5" lockedPosition="1" rowHeight="241300"/>
  <slicer name="Seleccione la localidad en donde usted reside 12" xr10:uid="{00000000-0014-0000-FFFF-FFFF52000000}" cache="SegmentaciónDeDatos_Seleccione_la_localidad_en_donde_usted_reside21111111" caption="Seleccione la localidad en donde usted reside" startItem="12" style="SlicerStyleDark5" lockedPosition="1" rowHeight="241300"/>
  <slicer name="¿A qué estrato socioeconómico pertenece?_x000a_ 12" xr10:uid="{00000000-0014-0000-FFFF-FFFF53000000}" cache="SegmentaciónDeDatos_¿A_qué_estrato_socioeconómico_pertenece?111111111" caption="¿A qué estrato socioeconómico pertenece?_x000a_" style="SlicerStyleDark5" lockedPosition="1" rowHeight="241300"/>
  <slicer name="¿Cuál es su identidad de género? 12" xr10:uid="{00000000-0014-0000-FFFF-FFFF54000000}" cache="SegmentaciónDeDatos_¿Cuál_es_su_identidad_de_género?111111111" caption="¿Cuál es su identidad de género?" style="SlicerStyleDark5" lockedPosition="1" rowHeight="241300"/>
  <slicer name="¿Cuál es su estado civil? 12" xr10:uid="{00000000-0014-0000-FFFF-FFFF55000000}" cache="SegmentaciónDeDatos_¿Cuál_es_su_estado_civil?111111111" caption="¿Cuál es su estado civil?" startItem="3" style="SlicerStyleDark5" lockedPosition="1" rowHeight="241300"/>
  <slicer name=" ¿Cuál fue el último nivel educativo que completó? 12" xr10:uid="{00000000-0014-0000-FFFF-FFFF56000000}" cache="SegmentaciónDeDatos__¿Cuál_fue_el_último_nivel_educativo_que_completó?111111111" caption=" ¿Cuál fue el último nivel educativo que completó?" style="SlicerStyleDark5" lockedPosition="1" rowHeight="241300"/>
  <slicer name="¿Qué categoría de discapacidad presenta?_x000a_ 12" xr10:uid="{00000000-0014-0000-FFFF-FFFF57000000}" cache="SegmentaciónDeDatos_¿Qué_categoría_de_discapacidad_presenta?111111111" caption="¿Qué categoría de discapacidad presenta?_x000a_" style="SlicerStyleDark5" lockedPosition="1" rowHeight="241300"/>
  <slicer name="¿En qué departamento de Colombia reside en la actualidad? 11" xr10:uid="{00000000-0014-0000-FFFF-FFFF58000000}" cache="SegmentaciónDeDatos_¿En_qué_departamento_de_Colombia_reside_en_la_actualidad?311111" caption="¿En qué departamento de Colombia reside en la actualidad?" startItem="4" style="SlicerStyleDark5" lockedPosition="1" rowHeight="241300"/>
</slicers>
</file>

<file path=xl/slicers/slicer1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1" xr10:uid="{00000000-0014-0000-FFFF-FFFF59000000}" cache="SegmentaciónDeDatos_Municipio_de_Residencia2112" caption="Municipio de Residencia" startItem="93" style="SlicerStyleDark5" lockedPosition="1" rowHeight="241300"/>
  <slicer name="Seleccione la localidad en donde usted reside 11" xr10:uid="{00000000-0014-0000-FFFF-FFFF5A000000}" cache="SegmentaciónDeDatos_Seleccione_la_localidad_en_donde_usted_reside2112" caption="Seleccione la localidad en donde usted reside" startItem="12" style="SlicerStyleDark5" lockedPosition="1" rowHeight="241300"/>
  <slicer name="¿A qué estrato socioeconómico pertenece?_x000a_ 11" xr10:uid="{00000000-0014-0000-FFFF-FFFF5B000000}" cache="SegmentaciónDeDatos_¿A_qué_estrato_socioeconómico_pertenece?11112" caption="¿A qué estrato socioeconómico pertenece?_x000a_" style="SlicerStyleDark5" lockedPosition="1" rowHeight="241300"/>
  <slicer name="¿Cuál es su identidad de género? 11" xr10:uid="{00000000-0014-0000-FFFF-FFFF5C000000}" cache="SegmentaciónDeDatos_¿Cuál_es_su_identidad_de_género?11112" caption="¿Cuál es su identidad de género?" style="SlicerStyleDark5" lockedPosition="1" rowHeight="241300"/>
  <slicer name="¿Cuál es su estado civil? 11" xr10:uid="{00000000-0014-0000-FFFF-FFFF5D000000}" cache="SegmentaciónDeDatos_¿Cuál_es_su_estado_civil?11112" caption="¿Cuál es su estado civil?" startItem="3" style="SlicerStyleDark5" lockedPosition="1" rowHeight="241300"/>
  <slicer name=" ¿Cuál fue el último nivel educativo que completó? 11" xr10:uid="{00000000-0014-0000-FFFF-FFFF5E000000}" cache="SegmentaciónDeDatos__¿Cuál_fue_el_último_nivel_educativo_que_completó?11112" caption=" ¿Cuál fue el último nivel educativo que completó?" style="SlicerStyleDark5" lockedPosition="1" rowHeight="241300"/>
  <slicer name="¿Qué categoría de discapacidad presenta?_x000a_ 11" xr10:uid="{00000000-0014-0000-FFFF-FFFF5F000000}" cache="SegmentaciónDeDatos_¿Qué_categoría_de_discapacidad_presenta?11112" caption="¿Qué categoría de discapacidad presenta?_x000a_" style="SlicerStyleDark5" lockedPosition="1" rowHeight="241300"/>
  <slicer name="¿En qué departamento de Colombia reside en la actualidad? 10" xr10:uid="{00000000-0014-0000-FFFF-FFFF60000000}" cache="SegmentaciónDeDatos_¿En_qué_departamento_de_Colombia_reside_en_la_actualidad?32" caption="¿En qué departamento de Colombia reside en la actualidad?" startItem="4" style="SlicerStyleDark5" lockedPosition="1" rowHeight="241300"/>
</slicers>
</file>

<file path=xl/slicers/slicer1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6" xr10:uid="{00000000-0014-0000-FFFF-FFFF61000000}" cache="SegmentaciónDeDatos_Municipio_de_Residencia211111111" caption="Municipio de Residencia" startItem="93" style="SlicerStyleDark5" lockedPosition="1" rowHeight="241300"/>
  <slicer name="Seleccione la localidad en donde usted reside 26" xr10:uid="{00000000-0014-0000-FFFF-FFFF62000000}" cache="SegmentaciónDeDatos_Seleccione_la_localidad_en_donde_usted_reside211111111" caption="Seleccione la localidad en donde usted reside" startItem="12" style="SlicerStyleDark5" lockedPosition="1" rowHeight="241300"/>
  <slicer name="¿A qué estrato socioeconómico pertenece?_x000a_ 28" xr10:uid="{00000000-0014-0000-FFFF-FFFF63000000}" cache="SegmentaciónDeDatos_¿A_qué_estrato_socioeconómico_pertenece?1111111111" caption="¿A qué estrato socioeconómico pertenece?_x000a_" style="SlicerStyleDark5" rowHeight="241300"/>
  <slicer name="¿Cuál es su identidad de género? 28" xr10:uid="{00000000-0014-0000-FFFF-FFFF64000000}" cache="SegmentaciónDeDatos_¿Cuál_es_su_identidad_de_género?1111111111" caption="¿Cuál es su identidad de género?" style="SlicerStyleDark5" rowHeight="241300"/>
  <slicer name="¿Cuál es su estado civil? 28" xr10:uid="{00000000-0014-0000-FFFF-FFFF65000000}" cache="SegmentaciónDeDatos_¿Cuál_es_su_estado_civil?1111111111" caption="¿Cuál es su estado civil?" startItem="3" style="SlicerStyleDark5" rowHeight="241300"/>
  <slicer name=" ¿Cuál fue el último nivel educativo que completó? 28" xr10:uid="{00000000-0014-0000-FFFF-FFFF66000000}" cache="SegmentaciónDeDatos__¿Cuál_fue_el_último_nivel_educativo_que_completó?1111111111" caption=" ¿Cuál fue el último nivel educativo que completó?" style="SlicerStyleDark5" rowHeight="241300"/>
  <slicer name="¿Qué categoría de discapacidad presenta?_x000a_ 28" xr10:uid="{00000000-0014-0000-FFFF-FFFF67000000}" cache="SegmentaciónDeDatos_¿Qué_categoría_de_discapacidad_presenta?1111111111" caption="¿Qué categoría de discapacidad presenta?_x000a_" style="SlicerStyleDark5" rowHeight="241300"/>
  <slicer name="¿En qué departamento de Colombia reside en la actualidad? 27" xr10:uid="{00000000-0014-0000-FFFF-FFFF68000000}" cache="SegmentaciónDeDatos_¿En_qué_departamento_de_Colombia_reside_en_la_actualidad?3111111" caption="¿En qué departamento de Colombia reside en la actualidad?" startItem="4" style="SlicerStyleDark5" lockedPosition="1" rowHeight="241300"/>
</slicers>
</file>

<file path=xl/slicers/slicer1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0" xr10:uid="{00000000-0014-0000-FFFF-FFFF69000000}" cache="SegmentaciónDeDatos_Municipio_de_Residencia2111111" caption="Municipio de Residencia" startItem="93" style="SlicerStyleDark5" lockedPosition="1" rowHeight="241300"/>
  <slicer name="Seleccione la localidad en donde usted reside 10" xr10:uid="{00000000-0014-0000-FFFF-FFFF6A000000}" cache="SegmentaciónDeDatos_Seleccione_la_localidad_en_donde_usted_reside2111111" caption="Seleccione la localidad en donde usted reside" startItem="12" style="SlicerStyleDark5" lockedPosition="1" rowHeight="241300"/>
  <slicer name="¿A qué estrato socioeconómico pertenece?_x000a_ 10" xr10:uid="{00000000-0014-0000-FFFF-FFFF6B000000}" cache="SegmentaciónDeDatos_¿A_qué_estrato_socioeconómico_pertenece?11111111" caption="¿A qué estrato socioeconómico pertenece?_x000a_" style="SlicerStyleDark5" lockedPosition="1" rowHeight="241300"/>
  <slicer name="¿Cuál es su identidad de género? 10" xr10:uid="{00000000-0014-0000-FFFF-FFFF6C000000}" cache="SegmentaciónDeDatos_¿Cuál_es_su_identidad_de_género?11111111" caption="¿Cuál es su identidad de género?" style="SlicerStyleDark5" lockedPosition="1" rowHeight="241300"/>
  <slicer name="¿Cuál es su estado civil? 10" xr10:uid="{00000000-0014-0000-FFFF-FFFF6D000000}" cache="SegmentaciónDeDatos_¿Cuál_es_su_estado_civil?11111111" caption="¿Cuál es su estado civil?" startItem="3" style="SlicerStyleDark5" lockedPosition="1" rowHeight="241300"/>
  <slicer name=" ¿Cuál fue el último nivel educativo que completó? 10" xr10:uid="{00000000-0014-0000-FFFF-FFFF6E000000}" cache="SegmentaciónDeDatos__¿Cuál_fue_el_último_nivel_educativo_que_completó?11111111" caption=" ¿Cuál fue el último nivel educativo que completó?" style="SlicerStyleDark5" lockedPosition="1" rowHeight="241300"/>
  <slicer name="¿Qué categoría de discapacidad presenta?_x000a_ 10" xr10:uid="{00000000-0014-0000-FFFF-FFFF6F000000}" cache="SegmentaciónDeDatos_¿Qué_categoría_de_discapacidad_presenta?11111111" caption="¿Qué categoría de discapacidad presenta?_x000a_" style="SlicerStyleDark5" lockedPosition="1" rowHeight="241300"/>
  <slicer name="¿En qué departamento de Colombia reside en la actualidad? 9" xr10:uid="{00000000-0014-0000-FFFF-FFFF70000000}" cache="SegmentaciónDeDatos_¿En_qué_departamento_de_Colombia_reside_en_la_actualidad?31111" caption="¿En qué departamento de Colombia reside en la actualidad?" startItem="4" style="SlicerStyleDark5" lockedPosition="1" rowHeight="241300"/>
</slicers>
</file>

<file path=xl/slicers/slicer1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8" xr10:uid="{00000000-0014-0000-FFFF-FFFF71000000}" cache="SegmentaciónDeDatos_Municipio_de_Residencia211111" caption="Municipio de Residencia" startItem="93" style="SlicerStyleDark5" lockedPosition="1" rowHeight="241300"/>
  <slicer name="Seleccione la localidad en donde usted reside 8" xr10:uid="{00000000-0014-0000-FFFF-FFFF72000000}" cache="SegmentaciónDeDatos_Seleccione_la_localidad_en_donde_usted_reside211111" caption="Seleccione la localidad en donde usted reside" startItem="12" style="SlicerStyleDark5" lockedPosition="1" rowHeight="241300"/>
  <slicer name="¿A qué estrato socioeconómico pertenece?_x000a_ 8" xr10:uid="{00000000-0014-0000-FFFF-FFFF73000000}" cache="SegmentaciónDeDatos_¿A_qué_estrato_socioeconómico_pertenece?1111111" caption="¿A qué estrato socioeconómico pertenece?_x000a_" style="SlicerStyleDark5" lockedPosition="1" rowHeight="241300"/>
  <slicer name="¿Cuál es su identidad de género? 8" xr10:uid="{00000000-0014-0000-FFFF-FFFF74000000}" cache="SegmentaciónDeDatos_¿Cuál_es_su_identidad_de_género?1111111" caption="¿Cuál es su identidad de género?" style="SlicerStyleDark5" lockedPosition="1" rowHeight="241300"/>
  <slicer name="¿Cuál es su estado civil? 8" xr10:uid="{00000000-0014-0000-FFFF-FFFF75000000}" cache="SegmentaciónDeDatos_¿Cuál_es_su_estado_civil?1111111" caption="¿Cuál es su estado civil?" startItem="3" style="SlicerStyleDark5" lockedPosition="1" rowHeight="241300"/>
  <slicer name=" ¿Cuál fue el último nivel educativo que completó? 8" xr10:uid="{00000000-0014-0000-FFFF-FFFF76000000}" cache="SegmentaciónDeDatos__¿Cuál_fue_el_último_nivel_educativo_que_completó?1111111" caption=" ¿Cuál fue el último nivel educativo que completó?" style="SlicerStyleDark5" lockedPosition="1" rowHeight="241300"/>
  <slicer name="¿Qué categoría de discapacidad presenta?_x000a_ 8" xr10:uid="{00000000-0014-0000-FFFF-FFFF77000000}" cache="SegmentaciónDeDatos_¿Qué_categoría_de_discapacidad_presenta?1111111" caption="¿Qué categoría de discapacidad presenta?_x000a_" style="SlicerStyleDark5" lockedPosition="1" rowHeight="241300"/>
  <slicer name="¿En qué departamento de Colombia reside en la actualidad? 7" xr10:uid="{00000000-0014-0000-FFFF-FFFF78000000}" cache="SegmentaciónDeDatos_¿En_qué_departamento_de_Colombia_reside_en_la_actualidad?3111" caption="¿En qué departamento de Colombia reside en la actualidad?" startItem="4" style="SlicerStyleDark5" lockedPosition="1" rowHeight="241300"/>
</slicers>
</file>

<file path=xl/slicers/slicer1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7" xr10:uid="{00000000-0014-0000-FFFF-FFFF79000000}" cache="SegmentaciónDeDatos_Municipio_de_Residencia21111" caption="Municipio de Residencia" startItem="93" style="SlicerStyleDark5" lockedPosition="1" rowHeight="241300"/>
  <slicer name="Seleccione la localidad en donde usted reside 7" xr10:uid="{00000000-0014-0000-FFFF-FFFF7A000000}" cache="SegmentaciónDeDatos_Seleccione_la_localidad_en_donde_usted_reside21111" caption="Seleccione la localidad en donde usted reside" startItem="12" style="SlicerStyleDark5" lockedPosition="1" rowHeight="241300"/>
  <slicer name="¿A qué estrato socioeconómico pertenece?_x000a_ 7" xr10:uid="{00000000-0014-0000-FFFF-FFFF7B000000}" cache="SegmentaciónDeDatos_¿A_qué_estrato_socioeconómico_pertenece?111111" caption="¿A qué estrato socioeconómico pertenece?_x000a_" style="SlicerStyleDark5" lockedPosition="1" rowHeight="241300"/>
  <slicer name="¿Cuál es su identidad de género? 7" xr10:uid="{00000000-0014-0000-FFFF-FFFF7C000000}" cache="SegmentaciónDeDatos_¿Cuál_es_su_identidad_de_género?111111" caption="¿Cuál es su identidad de género?" style="SlicerStyleDark5" lockedPosition="1" rowHeight="241300"/>
  <slicer name="¿Cuál es su estado civil? 7" xr10:uid="{00000000-0014-0000-FFFF-FFFF7D000000}" cache="SegmentaciónDeDatos_¿Cuál_es_su_estado_civil?111111" caption="¿Cuál es su estado civil?" startItem="3" style="SlicerStyleDark5" lockedPosition="1" rowHeight="241300"/>
  <slicer name=" ¿Cuál fue el último nivel educativo que completó? 7" xr10:uid="{00000000-0014-0000-FFFF-FFFF7E000000}" cache="SegmentaciónDeDatos__¿Cuál_fue_el_último_nivel_educativo_que_completó?111111" caption=" ¿Cuál fue el último nivel educativo que completó?" style="SlicerStyleDark5" lockedPosition="1" rowHeight="241300"/>
  <slicer name="¿Qué categoría de discapacidad presenta?_x000a_ 7" xr10:uid="{00000000-0014-0000-FFFF-FFFF7F000000}" cache="SegmentaciónDeDatos_¿Qué_categoría_de_discapacidad_presenta?111111" caption="¿Qué categoría de discapacidad presenta?_x000a_" style="SlicerStyleDark5" lockedPosition="1" rowHeight="241300"/>
  <slicer name="¿En qué departamento de Colombia reside en la actualidad? 6" xr10:uid="{00000000-0014-0000-FFFF-FFFF80000000}" cache="SegmentaciónDeDatos_¿En_qué_departamento_de_Colombia_reside_en_la_actualidad?311" caption="¿En qué departamento de Colombia reside en la actualidad?" startItem="4" style="SlicerStyleDark5" lockedPosition="1" rowHeight="241300"/>
</slicers>
</file>

<file path=xl/slicers/slicer1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6" xr10:uid="{00000000-0014-0000-FFFF-FFFF81000000}" cache="SegmentaciónDeDatos_Municipio_de_Residencia2111" caption="Municipio de Residencia" startItem="93" style="SlicerStyleDark5" lockedPosition="1" rowHeight="241300"/>
  <slicer name="Seleccione la localidad en donde usted reside 6" xr10:uid="{00000000-0014-0000-FFFF-FFFF82000000}" cache="SegmentaciónDeDatos_Seleccione_la_localidad_en_donde_usted_reside2111" caption="Seleccione la localidad en donde usted reside" startItem="12" style="SlicerStyleDark5" lockedPosition="1" rowHeight="241300"/>
  <slicer name="¿A qué estrato socioeconómico pertenece?_x000a_ 6" xr10:uid="{00000000-0014-0000-FFFF-FFFF83000000}" cache="SegmentaciónDeDatos_¿A_qué_estrato_socioeconómico_pertenece?11111" caption="¿A qué estrato socioeconómico pertenece?_x000a_" style="SlicerStyleDark5" lockedPosition="1" rowHeight="241300"/>
  <slicer name="¿Cuál es su identidad de género? 6" xr10:uid="{00000000-0014-0000-FFFF-FFFF84000000}" cache="SegmentaciónDeDatos_¿Cuál_es_su_identidad_de_género?11111" caption="¿Cuál es su identidad de género?" style="SlicerStyleDark5" lockedPosition="1" rowHeight="241300"/>
  <slicer name="¿Cuál es su estado civil? 6" xr10:uid="{00000000-0014-0000-FFFF-FFFF85000000}" cache="SegmentaciónDeDatos_¿Cuál_es_su_estado_civil?11111" caption="¿Cuál es su estado civil?" startItem="3" style="SlicerStyleDark5" lockedPosition="1" rowHeight="241300"/>
  <slicer name=" ¿Cuál fue el último nivel educativo que completó? 6" xr10:uid="{00000000-0014-0000-FFFF-FFFF86000000}" cache="SegmentaciónDeDatos__¿Cuál_fue_el_último_nivel_educativo_que_completó?11111" caption=" ¿Cuál fue el último nivel educativo que completó?" style="SlicerStyleDark5" lockedPosition="1" rowHeight="241300"/>
  <slicer name="¿Qué categoría de discapacidad presenta?_x000a_ 6" xr10:uid="{00000000-0014-0000-FFFF-FFFF87000000}" cache="SegmentaciónDeDatos_¿Qué_categoría_de_discapacidad_presenta?11111" caption="¿Qué categoría de discapacidad presenta?_x000a_" style="SlicerStyleDark5" lockedPosition="1" rowHeight="241300"/>
  <slicer name="¿En qué departamento de Colombia reside en la actualidad? 5" xr10:uid="{00000000-0014-0000-FFFF-FFFF88000000}" cache="SegmentaciónDeDatos_¿En_qué_departamento_de_Colombia_reside_en_la_actualidad?31" caption="¿En qué departamento de Colombia reside en la actualidad?" startItem="4" style="SlicerStyleDark5" lockedPosition="1" rowHeight="241300"/>
</slicers>
</file>

<file path=xl/slicers/slicer1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5" xr10:uid="{00000000-0014-0000-FFFF-FFFF89000000}" cache="SegmentaciónDeDatos_Municipio_de_Residencia211" caption="Municipio de Residencia" startItem="93" style="SlicerStyleDark5" lockedPosition="1" rowHeight="241300"/>
  <slicer name="Seleccione la localidad en donde usted reside 5" xr10:uid="{00000000-0014-0000-FFFF-FFFF8A000000}" cache="SegmentaciónDeDatos_Seleccione_la_localidad_en_donde_usted_reside211" caption="Seleccione la localidad en donde usted reside" startItem="12" style="SlicerStyleDark5" lockedPosition="1" rowHeight="241300"/>
  <slicer name="¿A qué estrato socioeconómico pertenece?_x000a_ 5" xr10:uid="{00000000-0014-0000-FFFF-FFFF8B000000}" cache="SegmentaciónDeDatos_¿A_qué_estrato_socioeconómico_pertenece?1111" caption="¿A qué estrato socioeconómico pertenece?_x000a_" style="SlicerStyleDark5" lockedPosition="1" rowHeight="241300"/>
  <slicer name="¿Cuál es su identidad de género? 5" xr10:uid="{00000000-0014-0000-FFFF-FFFF8C000000}" cache="SegmentaciónDeDatos_¿Cuál_es_su_identidad_de_género?1111" caption="¿Cuál es su identidad de género?" style="SlicerStyleDark5" lockedPosition="1" rowHeight="241300"/>
  <slicer name="¿Cuál es su estado civil? 5" xr10:uid="{00000000-0014-0000-FFFF-FFFF8D000000}" cache="SegmentaciónDeDatos_¿Cuál_es_su_estado_civil?1111" caption="¿Cuál es su estado civil?" startItem="3" style="SlicerStyleDark5" lockedPosition="1" rowHeight="241300"/>
  <slicer name=" ¿Cuál fue el último nivel educativo que completó? 5" xr10:uid="{00000000-0014-0000-FFFF-FFFF8E000000}" cache="SegmentaciónDeDatos__¿Cuál_fue_el_último_nivel_educativo_que_completó?1111" caption=" ¿Cuál fue el último nivel educativo que completó?" style="SlicerStyleDark5" lockedPosition="1" rowHeight="241300"/>
  <slicer name="¿Qué categoría de discapacidad presenta?_x000a_ 5" xr10:uid="{00000000-0014-0000-FFFF-FFFF8F000000}" cache="SegmentaciónDeDatos_¿Qué_categoría_de_discapacidad_presenta?1111" caption="¿Qué categoría de discapacidad presenta?_x000a_" style="SlicerStyleDark5" lockedPosition="1" rowHeight="241300"/>
  <slicer name="¿En qué departamento de Colombia reside en la actualidad? 4" xr10:uid="{00000000-0014-0000-FFFF-FFFF90000000}" cache="SegmentaciónDeDatos_¿En_qué_departamento_de_Colombia_reside_en_la_actualidad?3" caption="¿En qué departamento de Colombia reside en la actualidad?" startItem="4" style="SlicerStyleDark5" lockedPosition="1" rowHeight="241300"/>
</slicers>
</file>

<file path=xl/slicers/slicer1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4" xr10:uid="{00000000-0014-0000-FFFF-FFFF91000000}" cache="SegmentaciónDeDatos_Municipio_de_Residencia21" caption="Municipio de Residencia" startItem="23" style="SlicerStyleDark5" lockedPosition="1" rowHeight="241300"/>
  <slicer name="Seleccione la localidad en donde usted reside 4" xr10:uid="{00000000-0014-0000-FFFF-FFFF92000000}" cache="SegmentaciónDeDatos_Seleccione_la_localidad_en_donde_usted_reside21" caption="Seleccione la localidad en donde usted reside" startItem="10" style="SlicerStyleDark5" lockedPosition="1" rowHeight="241300"/>
  <slicer name="¿A qué estrato socioeconómico pertenece?_x000a_ 4" xr10:uid="{00000000-0014-0000-FFFF-FFFF93000000}" cache="SegmentaciónDeDatos_¿A_qué_estrato_socioeconómico_pertenece?111" caption="¿A qué estrato socioeconómico pertenece?_x000a_" style="SlicerStyleDark5" lockedPosition="1" rowHeight="241300"/>
  <slicer name="¿Cuál es su identidad de género? 4" xr10:uid="{00000000-0014-0000-FFFF-FFFF94000000}" cache="SegmentaciónDeDatos_¿Cuál_es_su_identidad_de_género?111" caption="¿Cuál es su identidad de género?" style="SlicerStyleDark5" lockedPosition="1" rowHeight="241300"/>
  <slicer name="¿Cuál es su estado civil? 4" xr10:uid="{00000000-0014-0000-FFFF-FFFF95000000}" cache="SegmentaciónDeDatos_¿Cuál_es_su_estado_civil?111" caption="¿Cuál es su estado civil?" startItem="3" style="SlicerStyleDark5" lockedPosition="1" rowHeight="241300"/>
  <slicer name=" ¿Cuál fue el último nivel educativo que completó? 4" xr10:uid="{00000000-0014-0000-FFFF-FFFF96000000}" cache="SegmentaciónDeDatos__¿Cuál_fue_el_último_nivel_educativo_que_completó?111" caption=" ¿Cuál fue el último nivel educativo que completó?" style="SlicerStyleDark5" lockedPosition="1" rowHeight="241300"/>
  <slicer name="¿Qué categoría de discapacidad presenta?_x000a_ 4" xr10:uid="{00000000-0014-0000-FFFF-FFFF97000000}" cache="SegmentaciónDeDatos_¿Qué_categoría_de_discapacidad_presenta?111" caption="¿Qué categoría de discapacidad presenta?_x000a_" style="SlicerStyleDark5" lockedPosition="1" rowHeight="241300"/>
</slicers>
</file>

<file path=xl/slicers/slicer2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26" xr10:uid="{00000000-0014-0000-FFFF-FFFF98000000}" cache="SegmentaciónDeDatos_¿A_qué_estrato_socioeconómico_pertenece?1112" caption="¿A qué estrato socioeconómico pertenece?_x000a_" style="SlicerStyleDark5" lockedPosition="1" rowHeight="241300"/>
  <slicer name="¿Cuál es su identidad de género? 26" xr10:uid="{00000000-0014-0000-FFFF-FFFF99000000}" cache="SegmentaciónDeDatos_¿Cuál_es_su_identidad_de_género?1112" caption="¿Cuál es su identidad de género?" style="SlicerStyleDark5" lockedPosition="1" rowHeight="241300"/>
  <slicer name="¿Cuál es su estado civil? 26" xr10:uid="{00000000-0014-0000-FFFF-FFFF9A000000}" cache="SegmentaciónDeDatos_¿Cuál_es_su_estado_civil?1112" caption="¿Cuál es su estado civil?" startItem="3" style="SlicerStyleDark5" lockedPosition="1" rowHeight="241300"/>
  <slicer name=" ¿Cuál fue el último nivel educativo que completó? 26" xr10:uid="{00000000-0014-0000-FFFF-FFFF9B000000}" cache="SegmentaciónDeDatos__¿Cuál_fue_el_último_nivel_educativo_que_completó?1112" caption=" ¿Cuál fue el último nivel educativo que completó?" style="SlicerStyleDark5" lockedPosition="1" rowHeight="241300"/>
  <slicer name="¿Qué categoría de discapacidad presenta?_x000a_ 26" xr10:uid="{00000000-0014-0000-FFFF-FFFF9C000000}" cache="SegmentaciónDeDatos_¿Qué_categoría_de_discapacidad_presenta?1112" caption="¿Qué categoría de discapacidad presenta?_x000a_" style="SlicerStyleDark5" lockedPosition="1" rowHeight="241300"/>
  <slicer name="¿En qué departamento de Colombia reside en la actualidad? 25" xr10:uid="{00000000-0014-0000-FFFF-FFFF9D000000}" cache="SegmentaciónDeDatos_¿En_qué_departamento_de_Colombia_reside_en_la_actualidad?4" caption="¿En qué departamento de Colombia reside en la actualidad?" style="SlicerStyleDark5" lockedPosition="1" rowHeight="241300"/>
</slicers>
</file>

<file path=xl/slicers/slicer2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27" xr10:uid="{00000000-0014-0000-FFFF-FFFF9E000000}" cache="SegmentaciónDeDatos_¿A_qué_estrato_socioeconómico_pertenece?11121" caption="¿A qué estrato socioeconómico pertenece?_x000a_" style="SlicerStyleDark5" lockedPosition="1" rowHeight="241300"/>
  <slicer name="¿Cuál es su identidad de género? 27" xr10:uid="{00000000-0014-0000-FFFF-FFFF9F000000}" cache="SegmentaciónDeDatos_¿Cuál_es_su_identidad_de_género?11121" caption="¿Cuál es su identidad de género?" style="SlicerStyleDark5" lockedPosition="1" rowHeight="241300"/>
  <slicer name="¿Cuál es su estado civil? 27" xr10:uid="{00000000-0014-0000-FFFF-FFFFA0000000}" cache="SegmentaciónDeDatos_¿Cuál_es_su_estado_civil?11121" caption="¿Cuál es su estado civil?" startItem="3" style="SlicerStyleDark5" lockedPosition="1" rowHeight="241300"/>
  <slicer name=" ¿Cuál fue el último nivel educativo que completó? 27" xr10:uid="{00000000-0014-0000-FFFF-FFFFA1000000}" cache="SegmentaciónDeDatos__¿Cuál_fue_el_último_nivel_educativo_que_completó?11121" caption=" ¿Cuál fue el último nivel educativo que completó?" style="SlicerStyleDark5" lockedPosition="1" rowHeight="241300"/>
  <slicer name="¿Qué categoría de discapacidad presenta?_x000a_ 27" xr10:uid="{00000000-0014-0000-FFFF-FFFFA2000000}" cache="SegmentaciónDeDatos_¿Qué_categoría_de_discapacidad_presenta?11121" caption="¿Qué categoría de discapacidad presenta?_x000a_" style="SlicerStyleDark5" lockedPosition="1" rowHeight="241300"/>
  <slicer name="¿En qué departamento de Colombia reside en la actualidad? 26" xr10:uid="{00000000-0014-0000-FFFF-FFFFA3000000}" cache="SegmentaciónDeDatos_¿En_qué_departamento_de_Colombia_reside_en_la_actualidad?41" caption="¿En qué departamento de Colombia reside en la actualidad?" startItem="4" style="SlicerStyleDark5" lockedPosition="1" rowHeight="241300"/>
</slicers>
</file>

<file path=xl/slicers/slicer2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8" xr10:uid="{00000000-0014-0000-FFFF-FFFFA4000000}" cache="SegmentaciónDeDatos_Municipio_de_Residencia212" caption="Municipio de Residencia" startItem="23" style="SlicerStyleDark5" lockedPosition="1" rowHeight="241300"/>
  <slicer name="Seleccione la localidad en donde usted reside 28" xr10:uid="{00000000-0014-0000-FFFF-FFFFA5000000}" cache="SegmentaciónDeDatos_Seleccione_la_localidad_en_donde_usted_reside212" caption="Seleccione la localidad en donde usted reside" startItem="10" style="SlicerStyleDark5" lockedPosition="1" rowHeight="241300"/>
  <slicer name="¿A qué estrato socioeconómico pertenece?_x000a_ 30" xr10:uid="{00000000-0014-0000-FFFF-FFFFA6000000}" cache="SegmentaciónDeDatos_¿A_qué_estrato_socioeconómico_pertenece?1113" caption="¿A qué estrato socioeconómico pertenece?_x000a_" style="SlicerStyleDark5" lockedPosition="1" rowHeight="241300"/>
  <slicer name="¿Cuál es su identidad de género? 30" xr10:uid="{00000000-0014-0000-FFFF-FFFFA7000000}" cache="SegmentaciónDeDatos_¿Cuál_es_su_identidad_de_género?1113" caption="¿Cuál es su identidad de género?" style="SlicerStyleDark5" lockedPosition="1" rowHeight="241300"/>
  <slicer name="¿Cuál es su estado civil? 30" xr10:uid="{00000000-0014-0000-FFFF-FFFFA8000000}" cache="SegmentaciónDeDatos_¿Cuál_es_su_estado_civil?1113" caption="¿Cuál es su estado civil?" startItem="3" style="SlicerStyleDark5" lockedPosition="1" rowHeight="241300"/>
  <slicer name=" ¿Cuál fue el último nivel educativo que completó? 30" xr10:uid="{00000000-0014-0000-FFFF-FFFFA9000000}" cache="SegmentaciónDeDatos__¿Cuál_fue_el_último_nivel_educativo_que_completó?1113" caption=" ¿Cuál fue el último nivel educativo que completó?" style="SlicerStyleDark5" lockedPosition="1" rowHeight="241300"/>
  <slicer name="¿Qué categoría de discapacidad presenta?_x000a_ 30" xr10:uid="{00000000-0014-0000-FFFF-FFFFAA000000}" cache="SegmentaciónDeDatos_¿Qué_categoría_de_discapacidad_presenta?1113" caption="¿Qué categoría de discapacidad presenta?_x000a_" style="SlicerStyleDark5" lockedPosition="1" rowHeight="241300"/>
</slicers>
</file>

<file path=xl/slicers/slicer2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31" xr10:uid="{00000000-0014-0000-FFFF-FFFFAB000000}" cache="SegmentaciónDeDatos_¿A_qué_estrato_socioeconómico_pertenece?11122" caption="¿A qué estrato socioeconómico pertenece?_x000a_" style="SlicerStyleDark5" lockedPosition="1" rowHeight="241300"/>
  <slicer name="¿Cuál es su identidad de género? 31" xr10:uid="{00000000-0014-0000-FFFF-FFFFAC000000}" cache="SegmentaciónDeDatos_¿Cuál_es_su_identidad_de_género?11122" caption="¿Cuál es su identidad de género?" style="SlicerStyleDark5" lockedPosition="1" rowHeight="241300"/>
  <slicer name="¿Cuál es su estado civil? 31" xr10:uid="{00000000-0014-0000-FFFF-FFFFAD000000}" cache="SegmentaciónDeDatos_¿Cuál_es_su_estado_civil?11122" caption="¿Cuál es su estado civil?" startItem="3" style="SlicerStyleDark5" lockedPosition="1" rowHeight="241300"/>
  <slicer name=" ¿Cuál fue el último nivel educativo que completó? 31" xr10:uid="{00000000-0014-0000-FFFF-FFFFAE000000}" cache="SegmentaciónDeDatos__¿Cuál_fue_el_último_nivel_educativo_que_completó?11122" caption=" ¿Cuál fue el último nivel educativo que completó?" style="SlicerStyleDark5" lockedPosition="1" rowHeight="241300"/>
  <slicer name="¿Qué categoría de discapacidad presenta?_x000a_ 31" xr10:uid="{00000000-0014-0000-FFFF-FFFFAF000000}" cache="SegmentaciónDeDatos_¿Qué_categoría_de_discapacidad_presenta?11122" caption="¿Qué categoría de discapacidad presenta?_x000a_" style="SlicerStyleDark5" lockedPosition="1" rowHeight="241300"/>
  <slicer name="¿En qué departamento de Colombia reside en la actualidad? 29" xr10:uid="{00000000-0014-0000-FFFF-FFFFB0000000}" cache="SegmentaciónDeDatos_¿En_qué_departamento_de_Colombia_reside_en_la_actualidad?42" caption="¿En qué departamento de Colombia reside en la actualidad?" style="SlicerStyleDark5" lockedPosition="1" rowHeight="241300"/>
</slicers>
</file>

<file path=xl/slicers/slicer2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32" xr10:uid="{00000000-0014-0000-FFFF-FFFFB1000000}" cache="SegmentaciónDeDatos_¿A_qué_estrato_socioeconómico_pertenece?111211" caption="¿A qué estrato socioeconómico pertenece?_x000a_" style="SlicerStyleDark5" lockedPosition="1" rowHeight="241300"/>
  <slicer name="¿Cuál es su identidad de género? 32" xr10:uid="{00000000-0014-0000-FFFF-FFFFB2000000}" cache="SegmentaciónDeDatos_¿Cuál_es_su_identidad_de_género?111211" caption="¿Cuál es su identidad de género?" style="SlicerStyleDark5" lockedPosition="1" rowHeight="241300"/>
  <slicer name="¿Cuál es su estado civil? 32" xr10:uid="{00000000-0014-0000-FFFF-FFFFB3000000}" cache="SegmentaciónDeDatos_¿Cuál_es_su_estado_civil?111211" caption="¿Cuál es su estado civil?" startItem="3" style="SlicerStyleDark5" lockedPosition="1" rowHeight="241300"/>
  <slicer name=" ¿Cuál fue el último nivel educativo que completó? 32" xr10:uid="{00000000-0014-0000-FFFF-FFFFB4000000}" cache="SegmentaciónDeDatos__¿Cuál_fue_el_último_nivel_educativo_que_completó?111211" caption=" ¿Cuál fue el último nivel educativo que completó?" style="SlicerStyleDark5" lockedPosition="1" rowHeight="241300"/>
  <slicer name="¿Qué categoría de discapacidad presenta?_x000a_ 32" xr10:uid="{00000000-0014-0000-FFFF-FFFFB5000000}" cache="SegmentaciónDeDatos_¿Qué_categoría_de_discapacidad_presenta?111211" caption="¿Qué categoría de discapacidad presenta?_x000a_" style="SlicerStyleDark5" lockedPosition="1" rowHeight="241300"/>
  <slicer name="¿En qué departamento de Colombia reside en la actualidad? 30" xr10:uid="{00000000-0014-0000-FFFF-FFFFB6000000}" cache="SegmentaciónDeDatos_¿En_qué_departamento_de_Colombia_reside_en_la_actualidad?411" caption="¿En qué departamento de Colombia reside en la actualidad?" startItem="4" style="SlicerStyleDark5" lockedPosition="1" rowHeight="241300"/>
</slicers>
</file>

<file path=xl/slicers/slicer2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7" xr10:uid="{00000000-0014-0000-FFFF-FFFFB7000000}" cache="SegmentaciónDeDatos_Municipio_de_Residencia121" caption="Municipio de Residencia" startItem="13" style="SlicerStyleDark5" lockedPosition="1" rowHeight="241300"/>
  <slicer name="¿En qué departamento de Colombia reside en la actualidad? 28" xr10:uid="{00000000-0014-0000-FFFF-FFFFB8000000}" cache="SegmentaciónDeDatos_¿En_qué_departamento_de_Colombia_reside_en_la_actualidad?121" caption="¿En qué departamento de Colombia reside en la actualidad?" startItem="5" style="SlicerStyleDark5" lockedPosition="1" rowHeight="241300"/>
  <slicer name="Seleccione la localidad en donde usted reside 27" xr10:uid="{00000000-0014-0000-FFFF-FFFFB9000000}" cache="SegmentaciónDeDatos_Seleccione_la_localidad_en_donde_usted_reside121" caption="Seleccione la localidad en donde usted reside" startItem="18" style="SlicerStyleDark5" lockedPosition="1" rowHeight="241300"/>
  <slicer name="¿A qué estrato socioeconómico pertenece?_x000a_ 29" xr10:uid="{00000000-0014-0000-FFFF-FFFFBA000000}" cache="SegmentaciónDeDatos_¿A_qué_estrato_socioeconómico_pertenece?211" caption="¿A qué estrato socioeconómico pertenece?_x000a_" style="SlicerStyleDark5" rowHeight="241300"/>
  <slicer name="¿Cuál es su estado civil? 29" xr10:uid="{00000000-0014-0000-FFFF-FFFFBB000000}" cache="SegmentaciónDeDatos_¿Cuál_es_su_estado_civil?211" caption="¿Cuál es su estado civil?" style="SlicerStyleDark5" rowHeight="241300"/>
  <slicer name="¿Qué categoría de discapacidad presenta?_x000a_ 29" xr10:uid="{00000000-0014-0000-FFFF-FFFFBC000000}" cache="SegmentaciónDeDatos_¿Qué_categoría_de_discapacidad_presenta?211" caption="¿Qué categoría de discapacidad presenta?_x000a_" style="SlicerStyleDark5" rowHeight="241300"/>
  <slicer name="¿Cuál es su identidad de género? 29" xr10:uid="{00000000-0014-0000-FFFF-FFFFBD000000}" cache="SegmentaciónDeDatos_¿Cuál_es_su_identidad_de_género?211" caption="¿Cuál es su identidad de género?" style="SlicerStyleDark5" rowHeight="241300"/>
  <slicer name=" ¿Cuál fue el último nivel educativo que completó? 29" xr10:uid="{00000000-0014-0000-FFFF-FFFFBE000000}" cache="SegmentaciónDeDatos__¿Cuál_fue_el_último_nivel_educativo_que_completó?211" caption=" ¿Cuál fue el último nivel educativo que completó?" style="SlicerStyleDark5" rowHeight="241300"/>
</slicers>
</file>

<file path=xl/slicers/slicer2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9" xr10:uid="{00000000-0014-0000-FFFF-FFFFBF000000}" cache="SegmentaciónDeDatos_Municipio_de_Residencia12" caption="Municipio de Residencia" startItem="13" style="SlicerStyleDark5" lockedPosition="1" rowHeight="241300"/>
  <slicer name="¿En qué departamento de Colombia reside en la actualidad? 8" xr10:uid="{00000000-0014-0000-FFFF-FFFFC0000000}" cache="SegmentaciónDeDatos_¿En_qué_departamento_de_Colombia_reside_en_la_actualidad?12" caption="¿En qué departamento de Colombia reside en la actualidad?" startItem="5" style="SlicerStyleDark5" lockedPosition="1" rowHeight="241300"/>
  <slicer name="Seleccione la localidad en donde usted reside 9" xr10:uid="{00000000-0014-0000-FFFF-FFFFC1000000}" cache="SegmentaciónDeDatos_Seleccione_la_localidad_en_donde_usted_reside12" caption="Seleccione la localidad en donde usted reside" startItem="18" style="SlicerStyleDark5" lockedPosition="1" rowHeight="241300"/>
  <slicer name="¿A qué estrato socioeconómico pertenece?_x000a_ 9" xr10:uid="{00000000-0014-0000-FFFF-FFFFC2000000}" cache="SegmentaciónDeDatos_¿A_qué_estrato_socioeconómico_pertenece?21" caption="¿A qué estrato socioeconómico pertenece?_x000a_" style="SlicerStyleDark5" lockedPosition="1" rowHeight="241300"/>
  <slicer name="¿Cuál es su estado civil? 9" xr10:uid="{00000000-0014-0000-FFFF-FFFFC3000000}" cache="SegmentaciónDeDatos_¿Cuál_es_su_estado_civil?21" caption="¿Cuál es su estado civil?" style="SlicerStyleDark5" lockedPosition="1" rowHeight="241300"/>
  <slicer name="¿Qué categoría de discapacidad presenta?_x000a_ 9" xr10:uid="{00000000-0014-0000-FFFF-FFFFC4000000}" cache="SegmentaciónDeDatos_¿Qué_categoría_de_discapacidad_presenta?21" caption="¿Qué categoría de discapacidad presenta?_x000a_" style="SlicerStyleDark5" lockedPosition="1" rowHeight="241300"/>
  <slicer name="¿Cuál es su identidad de género? 9" xr10:uid="{00000000-0014-0000-FFFF-FFFFC5000000}" cache="SegmentaciónDeDatos_¿Cuál_es_su_identidad_de_género?21" caption="¿Cuál es su identidad de género?" style="SlicerStyleDark5" lockedPosition="1" rowHeight="241300"/>
  <slicer name=" ¿Cuál fue el último nivel educativo que completó? 9" xr10:uid="{00000000-0014-0000-FFFF-FFFFC6000000}" cache="SegmentaciónDeDatos__¿Cuál_fue_el_último_nivel_educativo_que_completó?21" caption=" ¿Cuál fue el último nivel educativo que completó?" style="SlicerStyleDark5" lockedPosition="1" rowHeight="241300"/>
</slicers>
</file>

<file path=xl/slicers/slicer2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3" xr10:uid="{00000000-0014-0000-FFFF-FFFFC7000000}" cache="SegmentaciónDeDatos_Municipio_de_Residencia22" caption="Municipio de Residencia" startItem="17" style="SlicerStyleDark5" lockedPosition="1" rowHeight="241300"/>
  <slicer name="¿En qué departamento de Colombia reside en la actualidad? 22" xr10:uid="{00000000-0014-0000-FFFF-FFFFC8000000}" cache="SegmentaciónDeDatos_¿En_qué_departamento_de_Colombia_reside_en_la_actualidad?21" caption="¿En qué departamento de Colombia reside en la actualidad?" style="SlicerStyleDark5" lockedPosition="1" rowHeight="241300"/>
  <slicer name="Seleccione la localidad en donde usted reside 23" xr10:uid="{00000000-0014-0000-FFFF-FFFFC9000000}" cache="SegmentaciónDeDatos_Seleccione_la_localidad_en_donde_usted_reside22" caption="Seleccione la localidad en donde usted reside" startItem="10" style="SlicerStyleDark5" lockedPosition="1" rowHeight="241300"/>
  <slicer name="¿A qué estrato socioeconómico pertenece?_x000a_ 23" xr10:uid="{00000000-0014-0000-FFFF-FFFFCA000000}" cache="SegmentaciónDeDatos_¿A_qué_estrato_socioeconómico_pertenece?112" caption="¿A qué estrato socioeconómico pertenece?_x000a_" style="SlicerStyleDark5" lockedPosition="1" rowHeight="241300"/>
  <slicer name="¿Cuál es su identidad de género? 23" xr10:uid="{00000000-0014-0000-FFFF-FFFFCB000000}" cache="SegmentaciónDeDatos_¿Cuál_es_su_identidad_de_género?112" caption="¿Cuál es su identidad de género?" style="SlicerStyleDark5" lockedPosition="1" rowHeight="241300"/>
  <slicer name="¿Cuál es su estado civil? 23" xr10:uid="{00000000-0014-0000-FFFF-FFFFCC000000}" cache="SegmentaciónDeDatos_¿Cuál_es_su_estado_civil?112" caption="¿Cuál es su estado civil?" startItem="3" style="SlicerStyleDark5" lockedPosition="1" rowHeight="241300"/>
  <slicer name=" ¿Cuál fue el último nivel educativo que completó? 23" xr10:uid="{00000000-0014-0000-FFFF-FFFFCD000000}" cache="SegmentaciónDeDatos__¿Cuál_fue_el_último_nivel_educativo_que_completó?112" caption=" ¿Cuál fue el último nivel educativo que completó?" style="SlicerStyleDark5" lockedPosition="1" rowHeight="241300"/>
  <slicer name="¿Qué categoría de discapacidad presenta?_x000a_ 23" xr10:uid="{00000000-0014-0000-FFFF-FFFFCE000000}" cache="SegmentaciónDeDatos_¿Qué_categoría_de_discapacidad_presenta?112" caption="¿Qué categoría de discapacidad presenta?_x000a_" style="SlicerStyleDark5" lockedPosition="1" rowHeight="241300"/>
</slicers>
</file>

<file path=xl/slicers/slicer2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" xr10:uid="{00000000-0014-0000-FFFF-FFFFCF000000}" cache="SegmentaciónDeDatos_Municipio_de_Residencia" caption="Municipio de Residencia" startItem="31" style="SlicerStyleDark5" lockedPosition="1" rowHeight="241300"/>
  <slicer name="¿En qué departamento de Colombia reside en la actualidad?" xr10:uid="{00000000-0014-0000-FFFF-FFFFD0000000}" cache="SegmentaciónDeDatos_¿En_qué_departamento_de_Colombia_reside_en_la_actualidad?" caption="¿En qué departamento de Colombia reside en la actualidad?" style="SlicerStyleDark5" lockedPosition="1" rowHeight="241300"/>
  <slicer name="Seleccione la localidad en donde usted reside" xr10:uid="{00000000-0014-0000-FFFF-FFFFD1000000}" cache="SegmentaciónDeDatos_Seleccione_la_localidad_en_donde_usted_reside" caption="Seleccione la localidad en donde usted reside" startItem="10" style="SlicerStyleDark5" lockedPosition="1" rowHeight="241300"/>
  <slicer name="¿A qué estrato socioeconómico pertenece?_x000a_ 1" xr10:uid="{00000000-0014-0000-FFFF-FFFFD2000000}" cache="SegmentaciónDeDatos_¿A_qué_estrato_socioeconómico_pertenece?1" caption="¿A qué estrato socioeconómico pertenece?_x000a_" style="SlicerStyleDark5" lockedPosition="1" rowHeight="241300"/>
  <slicer name="¿Cuál es su identidad de género? 1" xr10:uid="{00000000-0014-0000-FFFF-FFFFD3000000}" cache="SegmentaciónDeDatos_¿Cuál_es_su_identidad_de_género?1" caption="¿Cuál es su identidad de género?" style="SlicerStyleDark5" lockedPosition="1" rowHeight="241300"/>
  <slicer name="¿Cuál es su estado civil? 1" xr10:uid="{00000000-0014-0000-FFFF-FFFFD4000000}" cache="SegmentaciónDeDatos_¿Cuál_es_su_estado_civil?1" caption="¿Cuál es su estado civil?" startItem="3" style="SlicerStyleDark5" lockedPosition="1" rowHeight="241300"/>
  <slicer name=" ¿Cuál fue el último nivel educativo que completó? 1" xr10:uid="{00000000-0014-0000-FFFF-FFFFD5000000}" cache="SegmentaciónDeDatos__¿Cuál_fue_el_último_nivel_educativo_que_completó?1" caption=" ¿Cuál fue el último nivel educativo que completó?" style="SlicerStyleDark5" lockedPosition="1" rowHeight="241300"/>
  <slicer name="¿Qué categoría de discapacidad presenta?_x000a_ 1" xr10:uid="{00000000-0014-0000-FFFF-FFFFD6000000}" cache="SegmentaciónDeDatos_¿Qué_categoría_de_discapacidad_presenta?1" caption="¿Qué categoría de discapacidad presenta?_x000a_" style="SlicerStyleDark5" lockedPosition="1" rowHeight="241300"/>
</slicers>
</file>

<file path=xl/slicers/slicer2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4" xr10:uid="{00000000-0014-0000-FFFF-FFFFD7000000}" cache="SegmentaciónDeDatos_Municipio_de_Residencia23" caption="Municipio de Residencia" startItem="31" style="SlicerStyleDark5" lockedPosition="1" rowHeight="241300"/>
  <slicer name="¿En qué departamento de Colombia reside en la actualidad? 23" xr10:uid="{00000000-0014-0000-FFFF-FFFFD8000000}" cache="SegmentaciónDeDatos_¿En_qué_departamento_de_Colombia_reside_en_la_actualidad?22" caption="¿En qué departamento de Colombia reside en la actualidad?" style="SlicerStyleDark5" lockedPosition="1" rowHeight="241300"/>
  <slicer name="Seleccione la localidad en donde usted reside 24" xr10:uid="{00000000-0014-0000-FFFF-FFFFD9000000}" cache="SegmentaciónDeDatos_Seleccione_la_localidad_en_donde_usted_reside23" caption="Seleccione la localidad en donde usted reside" startItem="10" style="SlicerStyleDark5" lockedPosition="1" rowHeight="241300"/>
  <slicer name="¿A qué estrato socioeconómico pertenece?_x000a_ 24" xr10:uid="{00000000-0014-0000-FFFF-FFFFDA000000}" cache="SegmentaciónDeDatos_¿A_qué_estrato_socioeconómico_pertenece?113" caption="¿A qué estrato socioeconómico pertenece?_x000a_" style="SlicerStyleDark5" lockedPosition="1" rowHeight="241300"/>
  <slicer name="¿Cuál es su identidad de género? 24" xr10:uid="{00000000-0014-0000-FFFF-FFFFDB000000}" cache="SegmentaciónDeDatos_¿Cuál_es_su_identidad_de_género?113" caption="¿Cuál es su identidad de género?" style="SlicerStyleDark5" lockedPosition="1" rowHeight="241300"/>
  <slicer name="¿Cuál es su estado civil? 24" xr10:uid="{00000000-0014-0000-FFFF-FFFFDC000000}" cache="SegmentaciónDeDatos_¿Cuál_es_su_estado_civil?113" caption="¿Cuál es su estado civil?" startItem="3" style="SlicerStyleDark5" lockedPosition="1" rowHeight="241300"/>
  <slicer name=" ¿Cuál fue el último nivel educativo que completó? 24" xr10:uid="{00000000-0014-0000-FFFF-FFFFDD000000}" cache="SegmentaciónDeDatos__¿Cuál_fue_el_último_nivel_educativo_que_completó?113" caption=" ¿Cuál fue el último nivel educativo que completó?" style="SlicerStyleDark5" lockedPosition="1" rowHeight="241300"/>
  <slicer name="¿Qué categoría de discapacidad presenta?_x000a_ 24" xr10:uid="{00000000-0014-0000-FFFF-FFFFDE000000}" cache="SegmentaciónDeDatos_¿Qué_categoría_de_discapacidad_presenta?113" caption="¿Qué categoría de discapacidad presenta?_x000a_" style="SlicerStyleDark5" lockedPosition="1" rowHeight="241300"/>
</slicers>
</file>

<file path=xl/slicers/slicer3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3" xr10:uid="{00000000-0014-0000-FFFF-FFFFDF000000}" cache="SegmentaciónDeDatos_Municipio_de_Residencia2" caption="Municipio de Residencia" startItem="31" style="SlicerStyleDark5" lockedPosition="1" rowHeight="241300"/>
  <slicer name="¿En qué departamento de Colombia reside en la actualidad? 3" xr10:uid="{00000000-0014-0000-FFFF-FFFFE0000000}" cache="SegmentaciónDeDatos_¿En_qué_departamento_de_Colombia_reside_en_la_actualidad?2" caption="¿En qué departamento de Colombia reside en la actualidad?" style="SlicerStyleDark5" lockedPosition="1" rowHeight="241300"/>
  <slicer name="Seleccione la localidad en donde usted reside 3" xr10:uid="{00000000-0014-0000-FFFF-FFFFE1000000}" cache="SegmentaciónDeDatos_Seleccione_la_localidad_en_donde_usted_reside2" caption="Seleccione la localidad en donde usted reside" startItem="10" style="SlicerStyleDark5" lockedPosition="1" rowHeight="241300"/>
  <slicer name="¿A qué estrato socioeconómico pertenece?_x000a_ 3" xr10:uid="{00000000-0014-0000-FFFF-FFFFE2000000}" cache="SegmentaciónDeDatos_¿A_qué_estrato_socioeconómico_pertenece?11" caption="¿A qué estrato socioeconómico pertenece?_x000a_" style="SlicerStyleDark5" lockedPosition="1" rowHeight="241300"/>
  <slicer name="¿Cuál es su identidad de género? 3" xr10:uid="{00000000-0014-0000-FFFF-FFFFE3000000}" cache="SegmentaciónDeDatos_¿Cuál_es_su_identidad_de_género?11" caption="¿Cuál es su identidad de género?" style="SlicerStyleDark5" lockedPosition="1" rowHeight="241300"/>
  <slicer name="¿Cuál es su estado civil? 3" xr10:uid="{00000000-0014-0000-FFFF-FFFFE4000000}" cache="SegmentaciónDeDatos_¿Cuál_es_su_estado_civil?11" caption="¿Cuál es su estado civil?" startItem="3" style="SlicerStyleDark5" lockedPosition="1" rowHeight="241300"/>
  <slicer name=" ¿Cuál fue el último nivel educativo que completó? 3" xr10:uid="{00000000-0014-0000-FFFF-FFFFE5000000}" cache="SegmentaciónDeDatos__¿Cuál_fue_el_último_nivel_educativo_que_completó?11" caption=" ¿Cuál fue el último nivel educativo que completó?" style="SlicerStyleDark5" lockedPosition="1" rowHeight="241300"/>
  <slicer name="¿Qué categoría de discapacidad presenta?_x000a_ 3" xr10:uid="{00000000-0014-0000-FFFF-FFFFE6000000}" cache="SegmentaciónDeDatos_¿Qué_categoría_de_discapacidad_presenta?11" caption="¿Qué categoría de discapacidad presenta?_x000a_" style="SlicerStyleDark5" lockedPosition="1" rowHeight="241300"/>
</slicers>
</file>

<file path=xl/slicers/slicer3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5" xr10:uid="{00000000-0014-0000-FFFF-FFFFE7000000}" cache="SegmentaciónDeDatos_Municipio_de_Residencia111" caption="Municipio de Residencia" startItem="28" style="SlicerStyleDark5" lockedPosition="1" rowHeight="241300"/>
  <slicer name="¿En qué departamento de Colombia reside en la actualidad? 24" xr10:uid="{00000000-0014-0000-FFFF-FFFFE8000000}" cache="SegmentaciónDeDatos_¿En_qué_departamento_de_Colombia_reside_en_la_actualidad?111" caption="¿En qué departamento de Colombia reside en la actualidad?" startItem="3" style="SlicerStyleDark5" lockedPosition="1" rowHeight="241300"/>
  <slicer name="Seleccione la localidad en donde usted reside 25" xr10:uid="{00000000-0014-0000-FFFF-FFFFE9000000}" cache="SegmentaciónDeDatos_Seleccione_la_localidad_en_donde_usted_reside111" caption="Seleccione la localidad en donde usted reside" style="SlicerStyleDark5" lockedPosition="1" rowHeight="241300"/>
  <slicer name="¿Cuál es su identidad de género? 25" xr10:uid="{00000000-0014-0000-FFFF-FFFFEA000000}" cache="SegmentaciónDeDatos_¿Cuál_es_su_identidad_de_género?3" caption="¿Cuál es su identidad de género?" style="SlicerStyleDark5" lockedPosition="1" rowHeight="241300"/>
  <slicer name="¿Cuál es su estado civil? 25" xr10:uid="{00000000-0014-0000-FFFF-FFFFEB000000}" cache="SegmentaciónDeDatos_¿Cuál_es_su_estado_civil?3" caption="¿Cuál es su estado civil?" style="SlicerStyleDark5" lockedPosition="1" rowHeight="241300"/>
  <slicer name=" ¿Cuál fue el último nivel educativo que completó? 25" xr10:uid="{00000000-0014-0000-FFFF-FFFFEC000000}" cache="SegmentaciónDeDatos__¿Cuál_fue_el_último_nivel_educativo_que_completó?3" caption=" ¿Cuál fue el último nivel educativo que completó?" style="SlicerStyleDark5" lockedPosition="1" rowHeight="241300"/>
  <slicer name="¿A qué estrato socioeconómico pertenece?_x000a_ 25" xr10:uid="{00000000-0014-0000-FFFF-FFFFED000000}" cache="SegmentaciónDeDatos_¿A_qué_estrato_socioeconómico_pertenece?3" caption="¿A qué estrato socioeconómico pertenece?_x000a_" startItem="1" style="SlicerStyleDark5" lockedPosition="1" rowHeight="241300"/>
  <slicer name="¿Qué categoría de discapacidad presenta?_x000a_ 25" xr10:uid="{00000000-0014-0000-FFFF-FFFFEE000000}" cache="SegmentaciónDeDatos_¿Qué_categoría_de_discapacidad_presenta?3" caption="¿Qué categoría de discapacidad presenta?_x000a_" style="SlicerStyleDark5" lockedPosition="1" rowHeight="241300"/>
</slicers>
</file>

<file path=xl/slicers/slicer3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" xr10:uid="{00000000-0014-0000-FFFF-FFFFEF000000}" cache="SegmentaciónDeDatos_Municipio_de_Residencia11" caption="Municipio de Residencia" startItem="28" style="SlicerStyleDark5" lockedPosition="1" rowHeight="241300"/>
  <slicer name="¿En qué departamento de Colombia reside en la actualidad? 2" xr10:uid="{00000000-0014-0000-FFFF-FFFFF0000000}" cache="SegmentaciónDeDatos_¿En_qué_departamento_de_Colombia_reside_en_la_actualidad?11" caption="¿En qué departamento de Colombia reside en la actualidad?" startItem="3" style="SlicerStyleDark5" lockedPosition="1" rowHeight="241300"/>
  <slicer name="Seleccione la localidad en donde usted reside 2" xr10:uid="{00000000-0014-0000-FFFF-FFFFF1000000}" cache="SegmentaciónDeDatos_Seleccione_la_localidad_en_donde_usted_reside11" caption="Seleccione la localidad en donde usted reside" style="SlicerStyleDark5" lockedPosition="1" rowHeight="241300"/>
  <slicer name="¿Cuál es su identidad de género?" xr10:uid="{00000000-0014-0000-FFFF-FFFFF2000000}" cache="SegmentaciónDeDatos_¿Cuál_es_su_identidad_de_género?" caption="¿Cuál es su identidad de género?" style="SlicerStyleDark5" lockedPosition="1" rowHeight="241300"/>
  <slicer name="¿Cuál es su estado civil?" xr10:uid="{00000000-0014-0000-FFFF-FFFFF3000000}" cache="SegmentaciónDeDatos_¿Cuál_es_su_estado_civil?" caption="¿Cuál es su estado civil?" style="SlicerStyleDark5" lockedPosition="1" rowHeight="241300"/>
  <slicer name=" ¿Cuál fue el último nivel educativo que completó?" xr10:uid="{00000000-0014-0000-FFFF-FFFFF4000000}" cache="SegmentaciónDeDatos__¿Cuál_fue_el_último_nivel_educativo_que_completó?" caption=" ¿Cuál fue el último nivel educativo que completó?" style="SlicerStyleDark5" lockedPosition="1" rowHeight="241300"/>
  <slicer name="¿A qué estrato socioeconómico pertenece?_x000a_" xr10:uid="{00000000-0014-0000-FFFF-FFFFF5000000}" cache="SegmentaciónDeDatos_¿A_qué_estrato_socioeconómico_pertenece?" caption="¿A qué estrato socioeconómico pertenece?_x000a_" startItem="1" style="SlicerStyleDark5" lockedPosition="1" rowHeight="241300"/>
  <slicer name="¿Qué categoría de discapacidad presenta?_x000a_" xr10:uid="{00000000-0014-0000-FFFF-FFFFF6000000}" cache="SegmentaciónDeDatos_¿Qué_categoría_de_discapacidad_presenta?" caption="¿Qué categoría de discapacidad presenta?_x000a_" style="SlicerStyleDark5" lockedPosition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Q628" totalsRowShown="0">
  <autoFilter ref="A1:BQ628" xr:uid="{00000000-0009-0000-0100-000001000000}">
    <filterColumn colId="13">
      <filters>
        <filter val="Bogotá D.C."/>
      </filters>
    </filterColumn>
  </autoFilter>
  <tableColumns count="69">
    <tableColumn id="1" xr3:uid="{00000000-0010-0000-0000-000001000000}" name="ID" dataDxfId="68"/>
    <tableColumn id="2" xr3:uid="{00000000-0010-0000-0000-000002000000}" name="Hora de inicio" dataDxfId="67"/>
    <tableColumn id="3" xr3:uid="{00000000-0010-0000-0000-000003000000}" name="Hora de finalización" dataDxfId="66"/>
    <tableColumn id="4" xr3:uid="{00000000-0010-0000-0000-000004000000}" name="Correo electrónico" dataDxfId="65"/>
    <tableColumn id="5" xr3:uid="{00000000-0010-0000-0000-000005000000}" name="Nombre" dataDxfId="64"/>
    <tableColumn id="6" xr3:uid="{00000000-0010-0000-0000-000006000000}" name="Hora de la última modificación" dataDxfId="63"/>
    <tableColumn id="7" xr3:uid="{00000000-0010-0000-0000-000007000000}" name="¿Cuál es su correo electrónico?" dataDxfId="62"/>
    <tableColumn id="8" xr3:uid="{00000000-0010-0000-0000-000008000000}" name="¿Usted se identifica como una persona natural o jurídica?_x000a_" dataDxfId="61"/>
    <tableColumn id="9" xr3:uid="{00000000-0010-0000-0000-000009000000}" name="¿Con cuál de los siguientes grupos se identifica?" dataDxfId="60"/>
    <tableColumn id="10" xr3:uid="{00000000-0010-0000-0000-00000A000000}" name="¿Cuál es su tipo de documento de identificación?" dataDxfId="59"/>
    <tableColumn id="11" xr3:uid="{00000000-0010-0000-0000-00000B000000}" name="¿Cuál es su país de nacimiento?" dataDxfId="58"/>
    <tableColumn id="12" xr3:uid="{00000000-0010-0000-0000-00000C000000}" name="¿En qué departamento de Colombia reside en la actualidad?" dataDxfId="57"/>
    <tableColumn id="13" xr3:uid="{00000000-0010-0000-0000-00000D000000}" name="Seleccione la localidad en donde usted reside" dataDxfId="56"/>
    <tableColumn id="67" xr3:uid="{00000000-0010-0000-0000-000043000000}" name="Municipio de Residencia" dataDxfId="55"/>
    <tableColumn id="14" xr3:uid="{00000000-0010-0000-0000-00000E000000}" name="Seleccione el municipio en donde usted reside" dataDxfId="54"/>
    <tableColumn id="15" xr3:uid="{00000000-0010-0000-0000-00000F000000}" name="Seleccione el municipio en donde usted reside2" dataDxfId="53"/>
    <tableColumn id="16" xr3:uid="{00000000-0010-0000-0000-000010000000}" name="Seleccione el municipio en donde usted reside3" dataDxfId="52"/>
    <tableColumn id="17" xr3:uid="{00000000-0010-0000-0000-000011000000}" name="Seleccione el municipio en donde usted reside4" dataDxfId="51"/>
    <tableColumn id="18" xr3:uid="{00000000-0010-0000-0000-000012000000}" name="Seleccione el municipio en donde usted reside5" dataDxfId="50"/>
    <tableColumn id="19" xr3:uid="{00000000-0010-0000-0000-000013000000}" name="Seleccione el municipio en donde usted reside6" dataDxfId="49"/>
    <tableColumn id="20" xr3:uid="{00000000-0010-0000-0000-000014000000}" name="Seleccione el municipio en donde usted reside7" dataDxfId="48"/>
    <tableColumn id="21" xr3:uid="{00000000-0010-0000-0000-000015000000}" name="Seleccione el municipio en donde usted reside8" dataDxfId="47"/>
    <tableColumn id="22" xr3:uid="{00000000-0010-0000-0000-000016000000}" name="Seleccione el municipio en donde usted reside9" dataDxfId="46"/>
    <tableColumn id="23" xr3:uid="{00000000-0010-0000-0000-000017000000}" name="Seleccione el municipio en donde usted reside10" dataDxfId="45"/>
    <tableColumn id="24" xr3:uid="{00000000-0010-0000-0000-000018000000}" name="Seleccione el municipio en donde usted reside11" dataDxfId="44"/>
    <tableColumn id="25" xr3:uid="{00000000-0010-0000-0000-000019000000}" name="Seleccione el municipio en donde usted reside12" dataDxfId="43"/>
    <tableColumn id="26" xr3:uid="{00000000-0010-0000-0000-00001A000000}" name="Seleccione el municipio en donde usted reside13" dataDxfId="42"/>
    <tableColumn id="27" xr3:uid="{00000000-0010-0000-0000-00001B000000}" name="Seleccione el municipio en donde usted reside14" dataDxfId="41"/>
    <tableColumn id="28" xr3:uid="{00000000-0010-0000-0000-00001C000000}" name="Seleccione el municipio en donde usted reside15" dataDxfId="40"/>
    <tableColumn id="29" xr3:uid="{00000000-0010-0000-0000-00001D000000}" name="Seleccione el municipio en donde usted reside16" dataDxfId="39"/>
    <tableColumn id="30" xr3:uid="{00000000-0010-0000-0000-00001E000000}" name="Seleccione el municipio en donde usted reside17" dataDxfId="38"/>
    <tableColumn id="31" xr3:uid="{00000000-0010-0000-0000-00001F000000}" name="Seleccione el municipio en donde usted reside18" dataDxfId="37"/>
    <tableColumn id="32" xr3:uid="{00000000-0010-0000-0000-000020000000}" name="Seleccione el municipio en donde usted reside19" dataDxfId="36"/>
    <tableColumn id="33" xr3:uid="{00000000-0010-0000-0000-000021000000}" name="Seleccione el municipio en donde usted reside20" dataDxfId="35"/>
    <tableColumn id="34" xr3:uid="{00000000-0010-0000-0000-000022000000}" name="Seleccione el municipio en donde usted reside21" dataDxfId="34"/>
    <tableColumn id="35" xr3:uid="{00000000-0010-0000-0000-000023000000}" name="Seleccione el municipio en donde usted reside22" dataDxfId="33"/>
    <tableColumn id="36" xr3:uid="{00000000-0010-0000-0000-000024000000}" name="Seleccione el municipio en donde usted reside23" dataDxfId="32"/>
    <tableColumn id="37" xr3:uid="{00000000-0010-0000-0000-000025000000}" name="Seleccione el municipio en donde usted reside24" dataDxfId="31"/>
    <tableColumn id="38" xr3:uid="{00000000-0010-0000-0000-000026000000}" name="Seleccione el municipio en donde usted reside25" dataDxfId="30"/>
    <tableColumn id="39" xr3:uid="{00000000-0010-0000-0000-000027000000}" name="Seleccione el municipio en donde usted reside26" dataDxfId="29"/>
    <tableColumn id="40" xr3:uid="{00000000-0010-0000-0000-000028000000}" name="Seleccione el municipio en donde usted reside27" dataDxfId="28"/>
    <tableColumn id="41" xr3:uid="{00000000-0010-0000-0000-000029000000}" name="Seleccione el municipio en donde usted reside28" dataDxfId="27"/>
    <tableColumn id="42" xr3:uid="{00000000-0010-0000-0000-00002A000000}" name="Seleccione el municipio en donde usted reside29" dataDxfId="26"/>
    <tableColumn id="43" xr3:uid="{00000000-0010-0000-0000-00002B000000}" name="Seleccione el municipio en donde usted reside30" dataDxfId="25"/>
    <tableColumn id="44" xr3:uid="{00000000-0010-0000-0000-00002C000000}" name="Seleccione el municipio en donde usted reside31" dataDxfId="24"/>
    <tableColumn id="45" xr3:uid="{00000000-0010-0000-0000-00002D000000}" name="Seleccione el municipio en donde usted reside32" dataDxfId="23"/>
    <tableColumn id="46" xr3:uid="{00000000-0010-0000-0000-00002E000000}" name="¿En qué zona está ubicada su residencia actual?" dataDxfId="22"/>
    <tableColumn id="47" xr3:uid="{00000000-0010-0000-0000-00002F000000}" name="¿A qué estrato socioeconómico pertenece?_x000a_" dataDxfId="21"/>
    <tableColumn id="48" xr3:uid="{00000000-0010-0000-0000-000030000000}" name="¿Cuál es su edad actual?" dataDxfId="20"/>
    <tableColumn id="66" xr3:uid="{00000000-0010-0000-0000-000042000000}" name="Rangos de Edad DANE" dataDxfId="19">
      <calculatedColumnFormula>IF(AW2&gt;60,"Mayor a 61 Años",IF(AW2&gt;50,"Entre 51 Años y 60 Años",IF(AW2&gt;40,"Entre 41 Años y 50 Años",IF(AW2&gt;30,"Entre 31 Años y 40 Años",IF(AW2&gt;20,"Entre 21 Años y 30 Años",IF(AW2&lt;21,"Menor de 20 Años"))))))</calculatedColumnFormula>
    </tableColumn>
    <tableColumn id="49" xr3:uid="{00000000-0010-0000-0000-000031000000}" name="¿Cuál es su estado civil?" dataDxfId="18"/>
    <tableColumn id="50" xr3:uid="{00000000-0010-0000-0000-000032000000}" name="¿Indique si usted pertenece a alguno(s) de las siguientes grupos poblaciones? (Selección múltiple)" dataDxfId="17"/>
    <tableColumn id="51" xr3:uid="{00000000-0010-0000-0000-000033000000}" name="¿Se autorreconoce usted como miembro de algún grupo étnico?_x000a_" dataDxfId="16"/>
    <tableColumn id="52" xr3:uid="{00000000-0010-0000-0000-000034000000}" name="De acuerdo con su cultura, pueblo o rasgos físicos se reconoce como perteneciente a:" dataDxfId="15"/>
    <tableColumn id="53" xr3:uid="{00000000-0010-0000-0000-000035000000}" name="Habla la lengua nativa de su pueblo?" dataDxfId="14"/>
    <tableColumn id="54" xr3:uid="{00000000-0010-0000-0000-000036000000}" name="De la lista desplegable seleccione la lengua nativa de su pueblo." dataDxfId="13"/>
    <tableColumn id="55" xr3:uid="{00000000-0010-0000-0000-000037000000}" name="¿Se autorreconoce usted como persona con discapacidad?" dataDxfId="12"/>
    <tableColumn id="56" xr3:uid="{00000000-0010-0000-0000-000038000000}" name="¿Qué categoría de discapacidad presenta?_x000a_" dataDxfId="11"/>
    <tableColumn id="57" xr3:uid="{00000000-0010-0000-0000-000039000000}" name="¿Cuál es su identidad de género?" dataDxfId="10"/>
    <tableColumn id="58" xr3:uid="{00000000-0010-0000-0000-00003A000000}" name="De acuerdo con la orientación sexual ¿Cómo se identifica usted?" dataDxfId="9"/>
    <tableColumn id="59" xr3:uid="{00000000-0010-0000-0000-00003B000000}" name=" ¿Sabe usted leer y escribir?" dataDxfId="8"/>
    <tableColumn id="60" xr3:uid="{00000000-0010-0000-0000-00003C000000}" name=" ¿Cuál fue el último nivel educativo que completó?" dataDxfId="7"/>
    <tableColumn id="61" xr3:uid="{00000000-0010-0000-0000-00003D000000}" name="¿Indique a qué actividad se dedica? (selección múltiple)" dataDxfId="6"/>
    <tableColumn id="69" xr3:uid="{00000000-0010-0000-0000-000045000000}" name="Actividad" dataDxfId="5">
      <calculatedColumnFormula>VLOOKUP(Table1[[#This Row],[¿Indique a qué actividad se dedica? (selección múltiple)]],'Hoja 4'!A:C,3,0)</calculatedColumnFormula>
    </tableColumn>
    <tableColumn id="62" xr3:uid="{00000000-0010-0000-0000-00003E000000}" name="¿Cuenta con acceso a internet en su casa o en un lugar cercano?" dataDxfId="4"/>
    <tableColumn id="63" xr3:uid="{00000000-0010-0000-0000-00003F000000}" name="¿Considera que cuenta con habilidades digitales para: usar internet, diligenciar formatos digitales, buscar información en portales web, activar herramientas de accesibilidad en su computador, usa..." dataDxfId="3"/>
    <tableColumn id="64" xr3:uid="{00000000-0010-0000-0000-000040000000}" name="¿Cuál de los siguientes canales prefiere para presentar una petición, queja, reclamo, solicitud, denuncia, trámite o sugerencias ante el del Ministerio de Salud y Protección Social?" dataDxfId="2"/>
    <tableColumn id="65" xr3:uid="{00000000-0010-0000-0000-000041000000}" name="¿Con qué frecuencia acude usted al Ministerio de Salud y Protección Social para realizar trámites, solicitar servicios o información" dataDxfId="1"/>
    <tableColumn id="68" xr3:uid="{00000000-0010-0000-0000-000044000000}" name="Frecuencia Consulta" dataDxfId="0">
      <calculatedColumnFormula>VLOOKUP(Table1[[#This Row],[¿Con qué frecuencia acude usted al Ministerio de Salud y Protección Social para realizar trámites, solicitar servicios o información]],Hoja1!A:D,3,0)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3" Type="http://schemas.microsoft.com/office/2007/relationships/slicer" Target="../slicers/slicer9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3" Type="http://schemas.microsoft.com/office/2007/relationships/slicer" Target="../slicers/slicer10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3" Type="http://schemas.microsoft.com/office/2007/relationships/slicer" Target="../slicers/slicer11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3" Type="http://schemas.microsoft.com/office/2007/relationships/slicer" Target="../slicers/slicer12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3" Type="http://schemas.microsoft.com/office/2007/relationships/slicer" Target="../slicers/slicer13.xml"/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3" Type="http://schemas.microsoft.com/office/2007/relationships/slicer" Target="../slicers/slicer14.xml"/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20.xml"/></Relationships>
</file>

<file path=xl/worksheets/_rels/sheet23.xml.rels><?xml version="1.0" encoding="UTF-8" standalone="yes"?>
<Relationships xmlns="http://schemas.openxmlformats.org/package/2006/relationships"><Relationship Id="rId3" Type="http://schemas.microsoft.com/office/2007/relationships/slicer" Target="../slicers/slicer15.xml"/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21.xml"/></Relationships>
</file>

<file path=xl/worksheets/_rels/sheet24.xml.rels><?xml version="1.0" encoding="UTF-8" standalone="yes"?>
<Relationships xmlns="http://schemas.openxmlformats.org/package/2006/relationships"><Relationship Id="rId3" Type="http://schemas.microsoft.com/office/2007/relationships/slicer" Target="../slicers/slicer16.xml"/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22.xml"/></Relationships>
</file>

<file path=xl/worksheets/_rels/sheet25.xml.rels><?xml version="1.0" encoding="UTF-8" standalone="yes"?>
<Relationships xmlns="http://schemas.openxmlformats.org/package/2006/relationships"><Relationship Id="rId3" Type="http://schemas.microsoft.com/office/2007/relationships/slicer" Target="../slicers/slicer17.xml"/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23.xml"/></Relationships>
</file>

<file path=xl/worksheets/_rels/sheet26.xml.rels><?xml version="1.0" encoding="UTF-8" standalone="yes"?>
<Relationships xmlns="http://schemas.openxmlformats.org/package/2006/relationships"><Relationship Id="rId3" Type="http://schemas.microsoft.com/office/2007/relationships/slicer" Target="../slicers/slicer18.xml"/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5.xml"/><Relationship Id="rId4" Type="http://schemas.microsoft.com/office/2007/relationships/slicer" Target="../slicers/slicer19.xml"/></Relationships>
</file>

<file path=xl/worksheets/_rels/sheet28.xml.rels><?xml version="1.0" encoding="UTF-8" standalone="yes"?>
<Relationships xmlns="http://schemas.openxmlformats.org/package/2006/relationships"><Relationship Id="rId3" Type="http://schemas.microsoft.com/office/2007/relationships/slicer" Target="../slicers/slicer20.xml"/><Relationship Id="rId2" Type="http://schemas.openxmlformats.org/officeDocument/2006/relationships/drawing" Target="../drawings/drawing22.xml"/><Relationship Id="rId1" Type="http://schemas.openxmlformats.org/officeDocument/2006/relationships/pivotTable" Target="../pivotTables/pivotTable26.xml"/></Relationships>
</file>

<file path=xl/worksheets/_rels/sheet29.xml.rels><?xml version="1.0" encoding="UTF-8" standalone="yes"?>
<Relationships xmlns="http://schemas.openxmlformats.org/package/2006/relationships"><Relationship Id="rId3" Type="http://schemas.microsoft.com/office/2007/relationships/slicer" Target="../slicers/slicer21.xml"/><Relationship Id="rId2" Type="http://schemas.openxmlformats.org/officeDocument/2006/relationships/drawing" Target="../drawings/drawing23.xml"/><Relationship Id="rId1" Type="http://schemas.openxmlformats.org/officeDocument/2006/relationships/pivotTable" Target="../pivotTables/pivotTable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8.xml"/><Relationship Id="rId4" Type="http://schemas.microsoft.com/office/2007/relationships/slicer" Target="../slicers/slicer22.xml"/></Relationships>
</file>

<file path=xl/worksheets/_rels/sheet31.xml.rels><?xml version="1.0" encoding="UTF-8" standalone="yes"?>
<Relationships xmlns="http://schemas.openxmlformats.org/package/2006/relationships"><Relationship Id="rId3" Type="http://schemas.microsoft.com/office/2007/relationships/slicer" Target="../slicers/slicer23.xml"/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29.xml"/></Relationships>
</file>

<file path=xl/worksheets/_rels/sheet32.xml.rels><?xml version="1.0" encoding="UTF-8" standalone="yes"?>
<Relationships xmlns="http://schemas.openxmlformats.org/package/2006/relationships"><Relationship Id="rId3" Type="http://schemas.microsoft.com/office/2007/relationships/slicer" Target="../slicers/slicer24.xml"/><Relationship Id="rId2" Type="http://schemas.openxmlformats.org/officeDocument/2006/relationships/drawing" Target="../drawings/drawing26.xml"/><Relationship Id="rId1" Type="http://schemas.openxmlformats.org/officeDocument/2006/relationships/pivotTable" Target="../pivotTables/pivotTable30.xml"/></Relationships>
</file>

<file path=xl/worksheets/_rels/sheet33.xml.rels><?xml version="1.0" encoding="UTF-8" standalone="yes"?>
<Relationships xmlns="http://schemas.openxmlformats.org/package/2006/relationships"><Relationship Id="rId3" Type="http://schemas.microsoft.com/office/2007/relationships/slicer" Target="../slicers/slicer25.xml"/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31.xml"/></Relationships>
</file>

<file path=xl/worksheets/_rels/sheet34.xml.rels><?xml version="1.0" encoding="UTF-8" standalone="yes"?>
<Relationships xmlns="http://schemas.openxmlformats.org/package/2006/relationships"><Relationship Id="rId3" Type="http://schemas.microsoft.com/office/2007/relationships/slicer" Target="../slicers/slicer26.xml"/><Relationship Id="rId2" Type="http://schemas.openxmlformats.org/officeDocument/2006/relationships/drawing" Target="../drawings/drawing28.xml"/><Relationship Id="rId1" Type="http://schemas.openxmlformats.org/officeDocument/2006/relationships/pivotTable" Target="../pivotTables/pivotTable32.xml"/></Relationships>
</file>

<file path=xl/worksheets/_rels/sheet35.xml.rels><?xml version="1.0" encoding="UTF-8" standalone="yes"?>
<Relationships xmlns="http://schemas.openxmlformats.org/package/2006/relationships"><Relationship Id="rId3" Type="http://schemas.microsoft.com/office/2007/relationships/slicer" Target="../slicers/slicer27.xml"/><Relationship Id="rId2" Type="http://schemas.openxmlformats.org/officeDocument/2006/relationships/drawing" Target="../drawings/drawing29.xml"/><Relationship Id="rId1" Type="http://schemas.openxmlformats.org/officeDocument/2006/relationships/pivotTable" Target="../pivotTables/pivotTable33.xml"/></Relationships>
</file>

<file path=xl/worksheets/_rels/sheet36.xml.rels><?xml version="1.0" encoding="UTF-8" standalone="yes"?>
<Relationships xmlns="http://schemas.openxmlformats.org/package/2006/relationships"><Relationship Id="rId3" Type="http://schemas.microsoft.com/office/2007/relationships/slicer" Target="../slicers/slicer28.xml"/><Relationship Id="rId2" Type="http://schemas.openxmlformats.org/officeDocument/2006/relationships/drawing" Target="../drawings/drawing30.xml"/><Relationship Id="rId1" Type="http://schemas.openxmlformats.org/officeDocument/2006/relationships/pivotTable" Target="../pivotTables/pivotTable34.xml"/></Relationships>
</file>

<file path=xl/worksheets/_rels/sheet37.xml.rels><?xml version="1.0" encoding="UTF-8" standalone="yes"?>
<Relationships xmlns="http://schemas.openxmlformats.org/package/2006/relationships"><Relationship Id="rId3" Type="http://schemas.microsoft.com/office/2007/relationships/slicer" Target="../slicers/slicer29.xml"/><Relationship Id="rId2" Type="http://schemas.openxmlformats.org/officeDocument/2006/relationships/drawing" Target="../drawings/drawing31.xml"/><Relationship Id="rId1" Type="http://schemas.openxmlformats.org/officeDocument/2006/relationships/pivotTable" Target="../pivotTables/pivotTable35.xml"/></Relationships>
</file>

<file path=xl/worksheets/_rels/sheet38.xml.rels><?xml version="1.0" encoding="UTF-8" standalone="yes"?>
<Relationships xmlns="http://schemas.openxmlformats.org/package/2006/relationships"><Relationship Id="rId3" Type="http://schemas.microsoft.com/office/2007/relationships/slicer" Target="../slicers/slicer30.xml"/><Relationship Id="rId2" Type="http://schemas.openxmlformats.org/officeDocument/2006/relationships/drawing" Target="../drawings/drawing32.xml"/><Relationship Id="rId1" Type="http://schemas.openxmlformats.org/officeDocument/2006/relationships/pivotTable" Target="../pivotTables/pivotTable36.xml"/></Relationships>
</file>

<file path=xl/worksheets/_rels/sheet39.xml.rels><?xml version="1.0" encoding="UTF-8" standalone="yes"?>
<Relationships xmlns="http://schemas.openxmlformats.org/package/2006/relationships"><Relationship Id="rId3" Type="http://schemas.microsoft.com/office/2007/relationships/slicer" Target="../slicers/slicer31.xml"/><Relationship Id="rId2" Type="http://schemas.openxmlformats.org/officeDocument/2006/relationships/drawing" Target="../drawings/drawing33.xml"/><Relationship Id="rId1" Type="http://schemas.openxmlformats.org/officeDocument/2006/relationships/pivotTable" Target="../pivotTables/pivotTable37.xml"/></Relationships>
</file>

<file path=xl/worksheets/_rels/sheet40.xml.rels><?xml version="1.0" encoding="UTF-8" standalone="yes"?>
<Relationships xmlns="http://schemas.openxmlformats.org/package/2006/relationships"><Relationship Id="rId3" Type="http://schemas.microsoft.com/office/2007/relationships/slicer" Target="../slicers/slicer32.xml"/><Relationship Id="rId2" Type="http://schemas.openxmlformats.org/officeDocument/2006/relationships/drawing" Target="../drawings/drawing34.xml"/><Relationship Id="rId1" Type="http://schemas.openxmlformats.org/officeDocument/2006/relationships/pivotTable" Target="../pivotTables/pivot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>
    <tabColor rgb="FF92D050"/>
  </sheetPr>
  <dimension ref="B1:H17"/>
  <sheetViews>
    <sheetView showGridLines="0" zoomScaleNormal="100" workbookViewId="0"/>
  </sheetViews>
  <sheetFormatPr defaultColWidth="11.42578125" defaultRowHeight="14.45"/>
  <cols>
    <col min="1" max="1" width="2.140625" customWidth="1"/>
    <col min="2" max="2" width="29.28515625" customWidth="1"/>
    <col min="3" max="3" width="2.140625" customWidth="1"/>
    <col min="4" max="4" width="90" bestFit="1" customWidth="1"/>
    <col min="5" max="5" width="2.140625" customWidth="1"/>
    <col min="6" max="6" width="51.42578125" bestFit="1" customWidth="1"/>
    <col min="7" max="7" width="2.140625" customWidth="1"/>
    <col min="8" max="8" width="117.5703125" bestFit="1" customWidth="1"/>
  </cols>
  <sheetData>
    <row r="1" spans="2:8">
      <c r="B1" s="16" t="s">
        <v>0</v>
      </c>
      <c r="D1" s="10" t="s">
        <v>1</v>
      </c>
      <c r="F1" s="10" t="s">
        <v>2</v>
      </c>
      <c r="H1" s="10" t="s">
        <v>3</v>
      </c>
    </row>
    <row r="2" spans="2:8">
      <c r="B2" s="8" t="s">
        <v>4</v>
      </c>
      <c r="D2" s="8"/>
      <c r="F2" s="8" t="s">
        <v>5</v>
      </c>
      <c r="H2" s="8" t="s">
        <v>6</v>
      </c>
    </row>
    <row r="3" spans="2:8">
      <c r="B3" s="9" t="s">
        <v>7</v>
      </c>
      <c r="D3" s="9"/>
      <c r="F3" s="9" t="s">
        <v>8</v>
      </c>
      <c r="H3" s="9" t="s">
        <v>9</v>
      </c>
    </row>
    <row r="4" spans="2:8">
      <c r="B4" s="8" t="s">
        <v>10</v>
      </c>
      <c r="C4" t="s">
        <v>11</v>
      </c>
      <c r="D4" s="8"/>
      <c r="F4" s="8" t="s">
        <v>12</v>
      </c>
      <c r="H4" s="8" t="s">
        <v>13</v>
      </c>
    </row>
    <row r="5" spans="2:8">
      <c r="B5" s="9" t="s">
        <v>14</v>
      </c>
      <c r="D5" s="9"/>
      <c r="F5" s="9" t="s">
        <v>15</v>
      </c>
      <c r="H5" s="9" t="s">
        <v>16</v>
      </c>
    </row>
    <row r="6" spans="2:8">
      <c r="B6" s="8" t="s">
        <v>17</v>
      </c>
      <c r="D6" s="8"/>
      <c r="F6" s="8" t="s">
        <v>18</v>
      </c>
      <c r="H6" s="8" t="s">
        <v>19</v>
      </c>
    </row>
    <row r="7" spans="2:8">
      <c r="B7" s="9" t="s">
        <v>20</v>
      </c>
      <c r="D7" s="9"/>
      <c r="F7" s="9" t="s">
        <v>21</v>
      </c>
      <c r="H7" s="9" t="s">
        <v>22</v>
      </c>
    </row>
    <row r="8" spans="2:8">
      <c r="F8" s="8" t="s">
        <v>23</v>
      </c>
      <c r="H8" s="8" t="s">
        <v>24</v>
      </c>
    </row>
    <row r="9" spans="2:8">
      <c r="F9" s="9" t="s">
        <v>25</v>
      </c>
      <c r="H9" s="9" t="s">
        <v>26</v>
      </c>
    </row>
    <row r="10" spans="2:8">
      <c r="F10" s="8" t="s">
        <v>27</v>
      </c>
      <c r="H10" s="8" t="s">
        <v>28</v>
      </c>
    </row>
    <row r="11" spans="2:8">
      <c r="F11" s="9" t="s">
        <v>29</v>
      </c>
      <c r="H11" s="9" t="s">
        <v>30</v>
      </c>
    </row>
    <row r="12" spans="2:8">
      <c r="F12" s="8" t="s">
        <v>31</v>
      </c>
      <c r="H12" s="8" t="s">
        <v>32</v>
      </c>
    </row>
    <row r="13" spans="2:8">
      <c r="F13" s="9" t="s">
        <v>33</v>
      </c>
      <c r="H13" s="9" t="s">
        <v>34</v>
      </c>
    </row>
    <row r="14" spans="2:8">
      <c r="F14" s="8" t="s">
        <v>35</v>
      </c>
      <c r="H14" s="8" t="s">
        <v>36</v>
      </c>
    </row>
    <row r="15" spans="2:8">
      <c r="F15" s="9" t="s">
        <v>37</v>
      </c>
      <c r="H15" s="9" t="s">
        <v>38</v>
      </c>
    </row>
    <row r="16" spans="2:8">
      <c r="F16" s="8" t="s">
        <v>39</v>
      </c>
      <c r="H16" s="8"/>
    </row>
    <row r="17" spans="6:8">
      <c r="F17" s="9" t="s">
        <v>40</v>
      </c>
      <c r="H1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7030A0"/>
  </sheetPr>
  <dimension ref="A1:I112"/>
  <sheetViews>
    <sheetView showGridLines="0" workbookViewId="0"/>
  </sheetViews>
  <sheetFormatPr defaultColWidth="11.42578125" defaultRowHeight="14.45"/>
  <cols>
    <col min="1" max="1" width="182.85546875" bestFit="1" customWidth="1"/>
    <col min="2" max="2" width="14.5703125" bestFit="1" customWidth="1"/>
    <col min="3" max="3" width="44.140625" customWidth="1"/>
    <col min="5" max="5" width="11.85546875" customWidth="1"/>
    <col min="8" max="8" width="36.85546875" bestFit="1" customWidth="1"/>
    <col min="9" max="9" width="20.42578125" bestFit="1" customWidth="1"/>
  </cols>
  <sheetData>
    <row r="1" spans="1:9">
      <c r="A1" s="10" t="s">
        <v>2</v>
      </c>
    </row>
    <row r="3" spans="1:9">
      <c r="A3" s="3" t="s">
        <v>41</v>
      </c>
      <c r="B3" t="s">
        <v>42</v>
      </c>
      <c r="C3" s="12" t="s">
        <v>43</v>
      </c>
      <c r="D3" s="11" t="s">
        <v>42</v>
      </c>
    </row>
    <row r="4" spans="1:9" ht="15.6">
      <c r="A4" s="4" t="s">
        <v>44</v>
      </c>
      <c r="B4">
        <v>1</v>
      </c>
      <c r="C4" s="15" t="s">
        <v>23</v>
      </c>
      <c r="D4">
        <v>1</v>
      </c>
      <c r="E4" s="15"/>
      <c r="H4" s="3" t="s">
        <v>41</v>
      </c>
      <c r="I4" t="s">
        <v>45</v>
      </c>
    </row>
    <row r="5" spans="1:9" ht="15.6">
      <c r="A5" s="4" t="s">
        <v>46</v>
      </c>
      <c r="B5">
        <v>1</v>
      </c>
      <c r="C5" s="15" t="s">
        <v>47</v>
      </c>
      <c r="D5">
        <v>1</v>
      </c>
      <c r="E5" s="15"/>
      <c r="H5" s="4" t="s">
        <v>8</v>
      </c>
      <c r="I5">
        <v>18</v>
      </c>
    </row>
    <row r="6" spans="1:9" ht="15.6">
      <c r="A6" s="4" t="s">
        <v>48</v>
      </c>
      <c r="B6">
        <v>2</v>
      </c>
      <c r="C6" s="15" t="s">
        <v>23</v>
      </c>
      <c r="D6">
        <v>2</v>
      </c>
      <c r="E6" s="15"/>
      <c r="H6" s="4" t="s">
        <v>12</v>
      </c>
      <c r="I6">
        <v>38</v>
      </c>
    </row>
    <row r="7" spans="1:9" ht="15.6">
      <c r="A7" s="4" t="s">
        <v>49</v>
      </c>
      <c r="B7">
        <v>1</v>
      </c>
      <c r="C7" s="15" t="s">
        <v>23</v>
      </c>
      <c r="D7">
        <v>1</v>
      </c>
      <c r="E7" s="15"/>
      <c r="H7" s="4" t="s">
        <v>15</v>
      </c>
      <c r="I7">
        <v>2</v>
      </c>
    </row>
    <row r="8" spans="1:9" ht="15.6">
      <c r="A8" s="4" t="s">
        <v>50</v>
      </c>
      <c r="B8">
        <v>1</v>
      </c>
      <c r="C8" s="15" t="s">
        <v>8</v>
      </c>
      <c r="D8">
        <v>1</v>
      </c>
      <c r="E8" s="15"/>
      <c r="H8" s="4" t="s">
        <v>18</v>
      </c>
      <c r="I8">
        <v>1</v>
      </c>
    </row>
    <row r="9" spans="1:9" ht="15.6">
      <c r="A9" s="4" t="s">
        <v>51</v>
      </c>
      <c r="B9">
        <v>12</v>
      </c>
      <c r="C9" s="15" t="s">
        <v>8</v>
      </c>
      <c r="D9">
        <v>12</v>
      </c>
      <c r="E9" s="15"/>
      <c r="H9" s="4" t="s">
        <v>21</v>
      </c>
      <c r="I9">
        <v>6</v>
      </c>
    </row>
    <row r="10" spans="1:9" ht="15.6">
      <c r="A10" s="4" t="s">
        <v>52</v>
      </c>
      <c r="B10">
        <v>1</v>
      </c>
      <c r="C10" s="15" t="s">
        <v>23</v>
      </c>
      <c r="D10">
        <v>1</v>
      </c>
      <c r="E10" s="15"/>
      <c r="H10" s="4" t="s">
        <v>23</v>
      </c>
      <c r="I10">
        <v>12</v>
      </c>
    </row>
    <row r="11" spans="1:9" ht="15.6">
      <c r="A11" s="4" t="s">
        <v>53</v>
      </c>
      <c r="B11">
        <v>1</v>
      </c>
      <c r="C11" s="15" t="s">
        <v>47</v>
      </c>
      <c r="D11">
        <v>1</v>
      </c>
      <c r="E11" s="15"/>
      <c r="H11" s="4" t="s">
        <v>25</v>
      </c>
      <c r="I11">
        <v>17</v>
      </c>
    </row>
    <row r="12" spans="1:9" ht="15.6">
      <c r="A12" s="4" t="s">
        <v>54</v>
      </c>
      <c r="B12">
        <v>1</v>
      </c>
      <c r="C12" s="15" t="s">
        <v>21</v>
      </c>
      <c r="D12">
        <v>1</v>
      </c>
      <c r="E12" s="15"/>
      <c r="H12" s="4" t="s">
        <v>27</v>
      </c>
      <c r="I12">
        <v>4</v>
      </c>
    </row>
    <row r="13" spans="1:9" ht="15.6">
      <c r="A13" s="4" t="s">
        <v>55</v>
      </c>
      <c r="B13">
        <v>3</v>
      </c>
      <c r="C13" s="4" t="s">
        <v>56</v>
      </c>
      <c r="D13">
        <v>3</v>
      </c>
      <c r="E13" s="15"/>
      <c r="H13" s="4" t="s">
        <v>29</v>
      </c>
      <c r="I13">
        <v>25</v>
      </c>
    </row>
    <row r="14" spans="1:9">
      <c r="A14" s="4" t="s">
        <v>57</v>
      </c>
      <c r="B14">
        <v>1</v>
      </c>
      <c r="C14" s="4" t="s">
        <v>56</v>
      </c>
      <c r="D14">
        <v>1</v>
      </c>
      <c r="H14" s="4" t="s">
        <v>31</v>
      </c>
      <c r="I14">
        <v>9</v>
      </c>
    </row>
    <row r="15" spans="1:9" ht="15.6">
      <c r="A15" s="4" t="s">
        <v>58</v>
      </c>
      <c r="B15">
        <v>1</v>
      </c>
      <c r="C15" s="15" t="s">
        <v>59</v>
      </c>
      <c r="D15">
        <v>1</v>
      </c>
      <c r="H15" s="4" t="s">
        <v>33</v>
      </c>
      <c r="I15">
        <v>3</v>
      </c>
    </row>
    <row r="16" spans="1:9" ht="15.6">
      <c r="A16" s="4" t="s">
        <v>60</v>
      </c>
      <c r="B16">
        <v>1</v>
      </c>
      <c r="C16" s="15" t="s">
        <v>61</v>
      </c>
      <c r="D16">
        <v>1</v>
      </c>
      <c r="H16" s="4" t="s">
        <v>35</v>
      </c>
      <c r="I16">
        <v>3</v>
      </c>
    </row>
    <row r="17" spans="1:9" ht="15.6">
      <c r="A17" s="4" t="s">
        <v>62</v>
      </c>
      <c r="B17">
        <v>1</v>
      </c>
      <c r="C17" s="15" t="s">
        <v>63</v>
      </c>
      <c r="D17">
        <v>1</v>
      </c>
      <c r="H17" s="4" t="s">
        <v>37</v>
      </c>
      <c r="I17">
        <v>31</v>
      </c>
    </row>
    <row r="18" spans="1:9" ht="15.6">
      <c r="A18" s="4" t="s">
        <v>64</v>
      </c>
      <c r="B18">
        <v>38</v>
      </c>
      <c r="C18" s="15" t="s">
        <v>12</v>
      </c>
      <c r="D18">
        <v>38</v>
      </c>
      <c r="H18" s="4" t="s">
        <v>39</v>
      </c>
      <c r="I18">
        <v>1</v>
      </c>
    </row>
    <row r="19" spans="1:9" ht="15.6">
      <c r="A19" s="4" t="s">
        <v>65</v>
      </c>
      <c r="B19">
        <v>1</v>
      </c>
      <c r="C19" s="15" t="s">
        <v>15</v>
      </c>
      <c r="D19">
        <v>1</v>
      </c>
      <c r="H19" s="4" t="s">
        <v>40</v>
      </c>
      <c r="I19">
        <v>7</v>
      </c>
    </row>
    <row r="20" spans="1:9" ht="15.6">
      <c r="A20" s="4" t="s">
        <v>66</v>
      </c>
      <c r="B20">
        <v>1</v>
      </c>
      <c r="C20" s="15" t="s">
        <v>15</v>
      </c>
      <c r="D20">
        <v>1</v>
      </c>
      <c r="H20" s="4" t="s">
        <v>67</v>
      </c>
      <c r="I20">
        <v>177</v>
      </c>
    </row>
    <row r="21" spans="1:9">
      <c r="A21" s="4" t="s">
        <v>68</v>
      </c>
      <c r="B21">
        <v>1</v>
      </c>
      <c r="C21" s="4" t="s">
        <v>56</v>
      </c>
      <c r="D21">
        <v>1</v>
      </c>
    </row>
    <row r="22" spans="1:9" ht="15.6">
      <c r="A22" s="4" t="s">
        <v>69</v>
      </c>
      <c r="B22">
        <v>2</v>
      </c>
      <c r="C22" s="15" t="s">
        <v>70</v>
      </c>
      <c r="D22">
        <v>2</v>
      </c>
    </row>
    <row r="23" spans="1:9" ht="15.6">
      <c r="A23" s="4" t="s">
        <v>71</v>
      </c>
      <c r="B23">
        <v>1</v>
      </c>
      <c r="C23" s="15" t="s">
        <v>70</v>
      </c>
      <c r="D23">
        <v>1</v>
      </c>
    </row>
    <row r="24" spans="1:9" ht="15.6">
      <c r="A24" s="4" t="s">
        <v>72</v>
      </c>
      <c r="B24">
        <v>30</v>
      </c>
      <c r="C24" s="15" t="s">
        <v>37</v>
      </c>
      <c r="D24">
        <v>30</v>
      </c>
    </row>
    <row r="25" spans="1:9" ht="15.6">
      <c r="A25" s="4" t="s">
        <v>73</v>
      </c>
      <c r="B25">
        <v>1</v>
      </c>
      <c r="C25" s="15" t="s">
        <v>39</v>
      </c>
      <c r="D25">
        <v>1</v>
      </c>
    </row>
    <row r="26" spans="1:9" ht="15.6">
      <c r="A26" s="4" t="s">
        <v>74</v>
      </c>
      <c r="B26">
        <v>1</v>
      </c>
      <c r="C26" s="15" t="s">
        <v>39</v>
      </c>
      <c r="D26">
        <v>1</v>
      </c>
    </row>
    <row r="27" spans="1:9" ht="15.6">
      <c r="A27" s="4" t="s">
        <v>75</v>
      </c>
      <c r="B27">
        <v>3</v>
      </c>
      <c r="C27" s="15" t="s">
        <v>40</v>
      </c>
      <c r="D27">
        <v>3</v>
      </c>
    </row>
    <row r="28" spans="1:9" ht="15.6">
      <c r="A28" s="4" t="s">
        <v>76</v>
      </c>
      <c r="B28">
        <v>1</v>
      </c>
      <c r="C28" s="15" t="s">
        <v>40</v>
      </c>
      <c r="D28">
        <v>1</v>
      </c>
    </row>
    <row r="29" spans="1:9" ht="15.6">
      <c r="A29" s="4" t="s">
        <v>77</v>
      </c>
      <c r="B29">
        <v>1</v>
      </c>
      <c r="C29" s="15" t="s">
        <v>40</v>
      </c>
      <c r="D29">
        <v>1</v>
      </c>
    </row>
    <row r="30" spans="1:9" ht="15.6">
      <c r="A30" s="4" t="s">
        <v>78</v>
      </c>
      <c r="B30">
        <v>1</v>
      </c>
      <c r="C30" s="15" t="s">
        <v>40</v>
      </c>
      <c r="D30">
        <v>1</v>
      </c>
    </row>
    <row r="31" spans="1:9" ht="15.6">
      <c r="A31" s="4" t="s">
        <v>79</v>
      </c>
      <c r="B31">
        <v>13</v>
      </c>
      <c r="C31" s="15" t="s">
        <v>25</v>
      </c>
      <c r="D31">
        <v>13</v>
      </c>
    </row>
    <row r="32" spans="1:9" ht="15.6">
      <c r="A32" s="4" t="s">
        <v>80</v>
      </c>
      <c r="B32">
        <v>1</v>
      </c>
      <c r="C32" s="15" t="s">
        <v>29</v>
      </c>
      <c r="D32">
        <v>1</v>
      </c>
    </row>
    <row r="33" spans="1:4" ht="15.6">
      <c r="A33" s="4" t="s">
        <v>81</v>
      </c>
      <c r="B33">
        <v>2</v>
      </c>
      <c r="C33" s="15" t="s">
        <v>27</v>
      </c>
      <c r="D33">
        <v>2</v>
      </c>
    </row>
    <row r="34" spans="1:4" ht="15.6">
      <c r="A34" s="4" t="s">
        <v>82</v>
      </c>
      <c r="B34">
        <v>1</v>
      </c>
      <c r="C34" s="15" t="s">
        <v>83</v>
      </c>
      <c r="D34">
        <v>1</v>
      </c>
    </row>
    <row r="35" spans="1:4" ht="15.6">
      <c r="A35" s="4" t="s">
        <v>84</v>
      </c>
      <c r="B35">
        <v>1</v>
      </c>
      <c r="C35" s="15" t="s">
        <v>27</v>
      </c>
      <c r="D35">
        <v>1</v>
      </c>
    </row>
    <row r="36" spans="1:4" ht="15.6">
      <c r="A36" s="4" t="s">
        <v>85</v>
      </c>
      <c r="B36">
        <v>1</v>
      </c>
      <c r="C36" s="15" t="s">
        <v>86</v>
      </c>
      <c r="D36">
        <v>1</v>
      </c>
    </row>
    <row r="37" spans="1:4" ht="15.6">
      <c r="A37" s="4" t="s">
        <v>87</v>
      </c>
      <c r="B37">
        <v>1</v>
      </c>
      <c r="C37" s="15" t="s">
        <v>86</v>
      </c>
      <c r="D37">
        <v>1</v>
      </c>
    </row>
    <row r="38" spans="1:4" ht="15.6">
      <c r="A38" s="4" t="s">
        <v>88</v>
      </c>
      <c r="B38">
        <v>1</v>
      </c>
      <c r="C38" s="15" t="s">
        <v>86</v>
      </c>
      <c r="D38">
        <v>1</v>
      </c>
    </row>
    <row r="39" spans="1:4" ht="15.6">
      <c r="A39" s="4" t="s">
        <v>89</v>
      </c>
      <c r="B39">
        <v>1</v>
      </c>
      <c r="C39" s="15" t="s">
        <v>25</v>
      </c>
      <c r="D39">
        <v>1</v>
      </c>
    </row>
    <row r="40" spans="1:4" ht="15.6">
      <c r="A40" s="4" t="s">
        <v>90</v>
      </c>
      <c r="B40">
        <v>2</v>
      </c>
      <c r="C40" s="15" t="s">
        <v>25</v>
      </c>
      <c r="D40">
        <v>2</v>
      </c>
    </row>
    <row r="41" spans="1:4" ht="15.6">
      <c r="A41" s="4" t="s">
        <v>91</v>
      </c>
      <c r="B41">
        <v>1</v>
      </c>
      <c r="C41" s="15" t="s">
        <v>25</v>
      </c>
      <c r="D41">
        <v>1</v>
      </c>
    </row>
    <row r="42" spans="1:4" ht="15.6">
      <c r="A42" s="4" t="s">
        <v>92</v>
      </c>
      <c r="B42">
        <v>1</v>
      </c>
      <c r="C42" s="15" t="s">
        <v>29</v>
      </c>
      <c r="D42">
        <v>1</v>
      </c>
    </row>
    <row r="43" spans="1:4" ht="15.6">
      <c r="A43" s="4" t="s">
        <v>93</v>
      </c>
      <c r="B43">
        <v>15</v>
      </c>
      <c r="C43" s="15" t="s">
        <v>29</v>
      </c>
      <c r="D43">
        <v>15</v>
      </c>
    </row>
    <row r="44" spans="1:4" ht="15.6">
      <c r="A44" s="4" t="s">
        <v>94</v>
      </c>
      <c r="B44">
        <v>1</v>
      </c>
      <c r="C44" s="15" t="s">
        <v>29</v>
      </c>
      <c r="D44">
        <v>1</v>
      </c>
    </row>
    <row r="45" spans="1:4" ht="15.6">
      <c r="A45" s="4" t="s">
        <v>95</v>
      </c>
      <c r="B45">
        <v>1</v>
      </c>
      <c r="C45" s="15" t="s">
        <v>29</v>
      </c>
      <c r="D45">
        <v>1</v>
      </c>
    </row>
    <row r="46" spans="1:4" ht="15.6">
      <c r="A46" s="4" t="s">
        <v>96</v>
      </c>
      <c r="B46">
        <v>3</v>
      </c>
      <c r="C46" s="15" t="s">
        <v>29</v>
      </c>
      <c r="D46">
        <v>3</v>
      </c>
    </row>
    <row r="47" spans="1:4" ht="15.6">
      <c r="A47" s="4" t="s">
        <v>97</v>
      </c>
      <c r="B47">
        <v>2</v>
      </c>
      <c r="C47" s="15" t="s">
        <v>29</v>
      </c>
      <c r="D47">
        <v>2</v>
      </c>
    </row>
    <row r="48" spans="1:4" ht="15.6">
      <c r="A48" s="4" t="s">
        <v>98</v>
      </c>
      <c r="B48">
        <v>1</v>
      </c>
      <c r="C48" s="15" t="s">
        <v>31</v>
      </c>
      <c r="D48">
        <v>1</v>
      </c>
    </row>
    <row r="49" spans="1:4" ht="15.6">
      <c r="A49" s="4" t="s">
        <v>99</v>
      </c>
      <c r="B49">
        <v>4</v>
      </c>
      <c r="C49" s="15" t="s">
        <v>31</v>
      </c>
      <c r="D49">
        <v>4</v>
      </c>
    </row>
    <row r="50" spans="1:4" ht="15.6">
      <c r="A50" s="4" t="s">
        <v>100</v>
      </c>
      <c r="B50">
        <v>1</v>
      </c>
      <c r="C50" s="15" t="s">
        <v>31</v>
      </c>
      <c r="D50">
        <v>1</v>
      </c>
    </row>
    <row r="51" spans="1:4" ht="15.6">
      <c r="A51" s="4" t="s">
        <v>101</v>
      </c>
      <c r="B51">
        <v>2</v>
      </c>
      <c r="C51" s="15" t="s">
        <v>31</v>
      </c>
      <c r="D51">
        <v>2</v>
      </c>
    </row>
    <row r="52" spans="1:4" ht="15.6">
      <c r="A52" s="4" t="s">
        <v>102</v>
      </c>
      <c r="B52">
        <v>1</v>
      </c>
      <c r="C52" s="15" t="s">
        <v>31</v>
      </c>
      <c r="D52">
        <v>1</v>
      </c>
    </row>
    <row r="53" spans="1:4" ht="15.6">
      <c r="A53" s="4" t="s">
        <v>103</v>
      </c>
      <c r="B53">
        <v>1</v>
      </c>
      <c r="C53" s="15" t="s">
        <v>29</v>
      </c>
      <c r="D53">
        <v>1</v>
      </c>
    </row>
    <row r="54" spans="1:4" ht="15.6">
      <c r="A54" s="4" t="s">
        <v>104</v>
      </c>
      <c r="B54">
        <v>1</v>
      </c>
      <c r="C54" s="15" t="s">
        <v>23</v>
      </c>
      <c r="D54">
        <v>1</v>
      </c>
    </row>
    <row r="55" spans="1:4" ht="15.6">
      <c r="A55" s="4" t="s">
        <v>105</v>
      </c>
      <c r="B55">
        <v>1</v>
      </c>
      <c r="C55" s="15" t="s">
        <v>23</v>
      </c>
      <c r="D55">
        <v>1</v>
      </c>
    </row>
    <row r="56" spans="1:4" ht="15.6">
      <c r="A56" s="4" t="s">
        <v>106</v>
      </c>
      <c r="B56">
        <v>1</v>
      </c>
      <c r="C56" s="15" t="s">
        <v>23</v>
      </c>
      <c r="D56">
        <v>1</v>
      </c>
    </row>
    <row r="57" spans="1:4" ht="15.6">
      <c r="A57" s="4" t="s">
        <v>107</v>
      </c>
      <c r="B57">
        <v>1</v>
      </c>
      <c r="C57" s="15" t="s">
        <v>23</v>
      </c>
      <c r="D57">
        <v>1</v>
      </c>
    </row>
    <row r="58" spans="1:4" ht="15.6">
      <c r="A58" s="4" t="s">
        <v>108</v>
      </c>
      <c r="B58">
        <v>1</v>
      </c>
      <c r="C58" s="15" t="s">
        <v>23</v>
      </c>
      <c r="D58">
        <v>1</v>
      </c>
    </row>
    <row r="59" spans="1:4" ht="15.6">
      <c r="A59" s="4" t="s">
        <v>109</v>
      </c>
      <c r="B59">
        <v>1</v>
      </c>
      <c r="C59" s="15" t="s">
        <v>23</v>
      </c>
      <c r="D59">
        <v>1</v>
      </c>
    </row>
    <row r="60" spans="1:4" ht="15.6">
      <c r="A60" s="4" t="s">
        <v>110</v>
      </c>
      <c r="B60">
        <v>2</v>
      </c>
      <c r="C60" s="15" t="s">
        <v>21</v>
      </c>
      <c r="D60">
        <v>2</v>
      </c>
    </row>
    <row r="61" spans="1:4" ht="15.6">
      <c r="A61" s="4" t="s">
        <v>111</v>
      </c>
      <c r="B61">
        <v>1</v>
      </c>
      <c r="C61" s="15" t="s">
        <v>23</v>
      </c>
      <c r="D61">
        <v>1</v>
      </c>
    </row>
    <row r="62" spans="1:4">
      <c r="A62" s="4" t="s">
        <v>112</v>
      </c>
      <c r="B62">
        <v>1</v>
      </c>
      <c r="C62" t="s">
        <v>113</v>
      </c>
      <c r="D62">
        <v>1</v>
      </c>
    </row>
    <row r="63" spans="1:4">
      <c r="A63" s="4" t="s">
        <v>114</v>
      </c>
      <c r="B63">
        <v>1</v>
      </c>
      <c r="C63" s="4" t="s">
        <v>115</v>
      </c>
      <c r="D63">
        <v>1</v>
      </c>
    </row>
    <row r="64" spans="1:4">
      <c r="A64" s="4" t="s">
        <v>116</v>
      </c>
      <c r="B64">
        <v>1</v>
      </c>
      <c r="C64" t="s">
        <v>117</v>
      </c>
      <c r="D64">
        <v>1</v>
      </c>
    </row>
    <row r="65" spans="1:4" ht="15.6">
      <c r="A65" s="4" t="s">
        <v>118</v>
      </c>
      <c r="B65">
        <v>7</v>
      </c>
      <c r="C65" s="15" t="s">
        <v>35</v>
      </c>
      <c r="D65">
        <v>7</v>
      </c>
    </row>
    <row r="66" spans="1:4" ht="15.6">
      <c r="A66" s="4" t="s">
        <v>119</v>
      </c>
      <c r="B66">
        <v>1</v>
      </c>
      <c r="C66" s="15" t="s">
        <v>120</v>
      </c>
      <c r="D66">
        <v>1</v>
      </c>
    </row>
    <row r="67" spans="1:4" ht="15.6">
      <c r="A67" s="4" t="s">
        <v>121</v>
      </c>
      <c r="B67">
        <v>1</v>
      </c>
      <c r="C67" s="15" t="s">
        <v>120</v>
      </c>
      <c r="D67">
        <v>1</v>
      </c>
    </row>
    <row r="68" spans="1:4" ht="15.6">
      <c r="A68" s="4" t="s">
        <v>122</v>
      </c>
      <c r="B68">
        <v>2</v>
      </c>
      <c r="C68" s="15" t="s">
        <v>12</v>
      </c>
      <c r="D68">
        <v>2</v>
      </c>
    </row>
    <row r="69" spans="1:4" ht="15.6">
      <c r="A69" s="4" t="s">
        <v>123</v>
      </c>
      <c r="B69">
        <v>1</v>
      </c>
      <c r="C69" s="15" t="s">
        <v>120</v>
      </c>
      <c r="D69">
        <v>1</v>
      </c>
    </row>
    <row r="70" spans="1:4" ht="15.6">
      <c r="A70" s="4" t="s">
        <v>124</v>
      </c>
      <c r="B70">
        <v>1</v>
      </c>
      <c r="C70" s="15" t="s">
        <v>18</v>
      </c>
      <c r="D70">
        <v>1</v>
      </c>
    </row>
    <row r="71" spans="1:4" ht="15.6">
      <c r="A71" s="4" t="s">
        <v>125</v>
      </c>
      <c r="B71">
        <v>1</v>
      </c>
      <c r="C71" s="15" t="s">
        <v>18</v>
      </c>
      <c r="D71">
        <v>1</v>
      </c>
    </row>
    <row r="72" spans="1:4">
      <c r="A72" s="4" t="s">
        <v>126</v>
      </c>
      <c r="B72">
        <v>1</v>
      </c>
      <c r="C72" t="s">
        <v>117</v>
      </c>
      <c r="D72">
        <v>1</v>
      </c>
    </row>
    <row r="73" spans="1:4" ht="15.6">
      <c r="A73" s="4" t="s">
        <v>127</v>
      </c>
      <c r="B73">
        <v>1</v>
      </c>
      <c r="C73" s="15" t="s">
        <v>23</v>
      </c>
      <c r="D73">
        <v>1</v>
      </c>
    </row>
    <row r="74" spans="1:4" ht="15.6">
      <c r="A74" s="4" t="s">
        <v>128</v>
      </c>
      <c r="B74">
        <v>2</v>
      </c>
      <c r="C74" s="15" t="s">
        <v>23</v>
      </c>
      <c r="D74">
        <v>2</v>
      </c>
    </row>
    <row r="75" spans="1:4" ht="15.6">
      <c r="A75" s="4" t="s">
        <v>129</v>
      </c>
      <c r="B75">
        <v>1</v>
      </c>
      <c r="C75" s="15" t="s">
        <v>21</v>
      </c>
      <c r="D75">
        <v>1</v>
      </c>
    </row>
    <row r="76" spans="1:4" ht="15.6">
      <c r="A76" s="4" t="s">
        <v>130</v>
      </c>
      <c r="B76">
        <v>1</v>
      </c>
      <c r="C76" s="15" t="s">
        <v>21</v>
      </c>
      <c r="D76">
        <v>1</v>
      </c>
    </row>
    <row r="77" spans="1:4" ht="15.6">
      <c r="A77" s="4" t="s">
        <v>131</v>
      </c>
      <c r="B77">
        <v>1</v>
      </c>
      <c r="C77" s="15" t="s">
        <v>23</v>
      </c>
      <c r="D77">
        <v>1</v>
      </c>
    </row>
    <row r="78" spans="1:4" ht="15.6">
      <c r="A78" s="4" t="s">
        <v>132</v>
      </c>
      <c r="B78">
        <v>1</v>
      </c>
      <c r="C78" s="15" t="s">
        <v>23</v>
      </c>
      <c r="D78">
        <v>1</v>
      </c>
    </row>
    <row r="79" spans="1:4" ht="15.6">
      <c r="A79" s="4" t="s">
        <v>133</v>
      </c>
      <c r="B79">
        <v>3</v>
      </c>
      <c r="C79" s="15" t="s">
        <v>23</v>
      </c>
      <c r="D79">
        <v>3</v>
      </c>
    </row>
    <row r="80" spans="1:4" ht="15.6">
      <c r="A80" s="4" t="s">
        <v>134</v>
      </c>
      <c r="B80">
        <v>1</v>
      </c>
      <c r="C80" s="15" t="s">
        <v>23</v>
      </c>
      <c r="D80">
        <v>1</v>
      </c>
    </row>
    <row r="81" spans="1:4" ht="15.6">
      <c r="A81" s="4" t="s">
        <v>135</v>
      </c>
      <c r="B81">
        <v>1</v>
      </c>
      <c r="C81" s="15" t="s">
        <v>23</v>
      </c>
      <c r="D81">
        <v>1</v>
      </c>
    </row>
    <row r="82" spans="1:4" ht="15.6">
      <c r="A82" s="4" t="s">
        <v>136</v>
      </c>
      <c r="B82">
        <v>1</v>
      </c>
      <c r="C82" s="15" t="s">
        <v>23</v>
      </c>
      <c r="D82">
        <v>1</v>
      </c>
    </row>
    <row r="83" spans="1:4" ht="15.6">
      <c r="A83" s="4" t="s">
        <v>137</v>
      </c>
      <c r="B83">
        <v>1</v>
      </c>
      <c r="C83" s="15" t="s">
        <v>40</v>
      </c>
      <c r="D83">
        <v>1</v>
      </c>
    </row>
    <row r="84" spans="1:4" ht="15.6">
      <c r="A84" s="4" t="s">
        <v>138</v>
      </c>
      <c r="B84">
        <v>320</v>
      </c>
      <c r="C84" s="15" t="s">
        <v>21</v>
      </c>
      <c r="D84">
        <v>320</v>
      </c>
    </row>
    <row r="85" spans="1:4" ht="15.6">
      <c r="A85" s="4" t="s">
        <v>139</v>
      </c>
      <c r="B85">
        <v>1</v>
      </c>
      <c r="C85" s="15" t="s">
        <v>21</v>
      </c>
      <c r="D85">
        <v>1</v>
      </c>
    </row>
    <row r="86" spans="1:4" ht="15.6">
      <c r="A86" s="4" t="s">
        <v>140</v>
      </c>
      <c r="B86">
        <v>3</v>
      </c>
      <c r="C86" s="15" t="s">
        <v>21</v>
      </c>
      <c r="D86">
        <v>3</v>
      </c>
    </row>
    <row r="87" spans="1:4" ht="15.6">
      <c r="A87" s="4" t="s">
        <v>141</v>
      </c>
      <c r="B87">
        <v>3</v>
      </c>
      <c r="C87" s="15" t="s">
        <v>21</v>
      </c>
      <c r="D87">
        <v>3</v>
      </c>
    </row>
    <row r="88" spans="1:4" ht="15.6">
      <c r="A88" s="4" t="s">
        <v>142</v>
      </c>
      <c r="B88">
        <v>10</v>
      </c>
      <c r="C88" s="15" t="s">
        <v>29</v>
      </c>
      <c r="D88">
        <v>10</v>
      </c>
    </row>
    <row r="89" spans="1:4" ht="15.6">
      <c r="A89" s="4" t="s">
        <v>143</v>
      </c>
      <c r="B89">
        <v>1</v>
      </c>
      <c r="C89" s="15" t="s">
        <v>21</v>
      </c>
      <c r="D89">
        <v>1</v>
      </c>
    </row>
    <row r="90" spans="1:4" ht="15.6">
      <c r="A90" s="4" t="s">
        <v>144</v>
      </c>
      <c r="B90">
        <v>1</v>
      </c>
      <c r="C90" s="15" t="s">
        <v>21</v>
      </c>
      <c r="D90">
        <v>1</v>
      </c>
    </row>
    <row r="91" spans="1:4" ht="15.6">
      <c r="A91" s="4" t="s">
        <v>145</v>
      </c>
      <c r="B91">
        <v>1</v>
      </c>
      <c r="C91" s="15" t="s">
        <v>21</v>
      </c>
      <c r="D91">
        <v>1</v>
      </c>
    </row>
    <row r="92" spans="1:4" ht="15.6">
      <c r="A92" s="4" t="s">
        <v>146</v>
      </c>
      <c r="B92">
        <v>1</v>
      </c>
      <c r="C92" s="15" t="s">
        <v>21</v>
      </c>
      <c r="D92">
        <v>1</v>
      </c>
    </row>
    <row r="93" spans="1:4" ht="15.6">
      <c r="A93" s="4" t="s">
        <v>147</v>
      </c>
      <c r="B93">
        <v>1</v>
      </c>
      <c r="C93" s="15" t="s">
        <v>21</v>
      </c>
      <c r="D93">
        <v>1</v>
      </c>
    </row>
    <row r="94" spans="1:4" ht="15.6">
      <c r="A94" s="4" t="s">
        <v>148</v>
      </c>
      <c r="B94">
        <v>6</v>
      </c>
      <c r="C94" s="15" t="s">
        <v>21</v>
      </c>
      <c r="D94">
        <v>6</v>
      </c>
    </row>
    <row r="95" spans="1:4" ht="15.6">
      <c r="A95" s="4" t="s">
        <v>149</v>
      </c>
      <c r="B95">
        <v>1</v>
      </c>
      <c r="C95" s="15" t="s">
        <v>21</v>
      </c>
      <c r="D95">
        <v>1</v>
      </c>
    </row>
    <row r="96" spans="1:4" ht="15.6">
      <c r="A96" s="4" t="s">
        <v>150</v>
      </c>
      <c r="B96">
        <v>39</v>
      </c>
      <c r="C96" s="15" t="s">
        <v>18</v>
      </c>
      <c r="D96">
        <v>39</v>
      </c>
    </row>
    <row r="97" spans="1:4" ht="15.6">
      <c r="A97" s="4" t="s">
        <v>151</v>
      </c>
      <c r="B97">
        <v>1</v>
      </c>
      <c r="C97" s="15" t="s">
        <v>18</v>
      </c>
      <c r="D97">
        <v>1</v>
      </c>
    </row>
    <row r="98" spans="1:4" ht="15.6">
      <c r="A98" s="4" t="s">
        <v>152</v>
      </c>
      <c r="B98">
        <v>1</v>
      </c>
      <c r="C98" s="15" t="s">
        <v>23</v>
      </c>
      <c r="D98">
        <v>1</v>
      </c>
    </row>
    <row r="99" spans="1:4" ht="15.6">
      <c r="A99" s="4" t="s">
        <v>153</v>
      </c>
      <c r="B99">
        <v>1</v>
      </c>
      <c r="C99" s="15" t="s">
        <v>18</v>
      </c>
      <c r="D99">
        <v>1</v>
      </c>
    </row>
    <row r="100" spans="1:4" ht="15.6">
      <c r="A100" s="4" t="s">
        <v>154</v>
      </c>
      <c r="B100">
        <v>1</v>
      </c>
      <c r="C100" s="15" t="s">
        <v>18</v>
      </c>
      <c r="D100">
        <v>1</v>
      </c>
    </row>
    <row r="101" spans="1:4" ht="15.6">
      <c r="A101" s="4" t="s">
        <v>155</v>
      </c>
      <c r="B101">
        <v>2</v>
      </c>
      <c r="C101" s="15" t="s">
        <v>18</v>
      </c>
      <c r="D101">
        <v>2</v>
      </c>
    </row>
    <row r="102" spans="1:4" ht="15.6">
      <c r="A102" s="4" t="s">
        <v>156</v>
      </c>
      <c r="B102">
        <v>1</v>
      </c>
      <c r="C102" s="15" t="s">
        <v>18</v>
      </c>
      <c r="D102">
        <v>1</v>
      </c>
    </row>
    <row r="103" spans="1:4" ht="15.6">
      <c r="A103" s="4" t="s">
        <v>157</v>
      </c>
      <c r="B103">
        <v>1</v>
      </c>
      <c r="C103" s="15" t="s">
        <v>18</v>
      </c>
      <c r="D103">
        <v>1</v>
      </c>
    </row>
    <row r="104" spans="1:4" ht="15.6">
      <c r="A104" s="4" t="s">
        <v>158</v>
      </c>
      <c r="B104">
        <v>1</v>
      </c>
      <c r="C104" s="15" t="s">
        <v>18</v>
      </c>
      <c r="D104">
        <v>1</v>
      </c>
    </row>
    <row r="105" spans="1:4" ht="15.6">
      <c r="A105" s="4" t="s">
        <v>159</v>
      </c>
      <c r="B105">
        <v>1</v>
      </c>
      <c r="C105" s="15" t="s">
        <v>31</v>
      </c>
      <c r="D105">
        <v>1</v>
      </c>
    </row>
    <row r="106" spans="1:4" ht="15.6">
      <c r="A106" s="4" t="s">
        <v>160</v>
      </c>
      <c r="B106">
        <v>1</v>
      </c>
      <c r="C106" s="15" t="s">
        <v>18</v>
      </c>
      <c r="D106">
        <v>1</v>
      </c>
    </row>
    <row r="107" spans="1:4" ht="15.6">
      <c r="A107" s="4" t="s">
        <v>161</v>
      </c>
      <c r="B107">
        <v>2</v>
      </c>
      <c r="C107" s="15" t="s">
        <v>18</v>
      </c>
      <c r="D107">
        <v>2</v>
      </c>
    </row>
    <row r="108" spans="1:4" ht="15.6">
      <c r="A108" s="4" t="s">
        <v>162</v>
      </c>
      <c r="B108">
        <v>3</v>
      </c>
      <c r="C108" s="15" t="s">
        <v>18</v>
      </c>
      <c r="D108">
        <v>3</v>
      </c>
    </row>
    <row r="109" spans="1:4" ht="15.6">
      <c r="A109" s="4" t="s">
        <v>163</v>
      </c>
      <c r="B109">
        <v>1</v>
      </c>
      <c r="C109" s="15" t="s">
        <v>23</v>
      </c>
      <c r="D109">
        <v>1</v>
      </c>
    </row>
    <row r="110" spans="1:4" ht="15.6">
      <c r="A110" s="4" t="s">
        <v>164</v>
      </c>
      <c r="B110">
        <v>1</v>
      </c>
      <c r="C110" s="15" t="s">
        <v>47</v>
      </c>
      <c r="D110">
        <v>1</v>
      </c>
    </row>
    <row r="111" spans="1:4">
      <c r="A111" s="4" t="s">
        <v>165</v>
      </c>
      <c r="B111">
        <v>12</v>
      </c>
      <c r="C111" s="4" t="s">
        <v>115</v>
      </c>
      <c r="D111">
        <v>12</v>
      </c>
    </row>
    <row r="112" spans="1:4">
      <c r="A112" s="4" t="s">
        <v>67</v>
      </c>
      <c r="B112">
        <v>627</v>
      </c>
    </row>
  </sheetData>
  <autoFilter ref="A3:D112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7030A0"/>
  </sheetPr>
  <dimension ref="A1:N72"/>
  <sheetViews>
    <sheetView showGridLines="0" workbookViewId="0">
      <selection activeCell="A12" sqref="A12"/>
    </sheetView>
  </sheetViews>
  <sheetFormatPr defaultColWidth="11.42578125" defaultRowHeight="14.45"/>
  <cols>
    <col min="1" max="1" width="139.5703125" bestFit="1" customWidth="1"/>
    <col min="2" max="2" width="12.28515625" bestFit="1" customWidth="1"/>
    <col min="3" max="3" width="104.5703125" style="13" bestFit="1" customWidth="1"/>
    <col min="6" max="6" width="104.5703125" bestFit="1" customWidth="1"/>
    <col min="7" max="7" width="20.42578125" bestFit="1" customWidth="1"/>
  </cols>
  <sheetData>
    <row r="1" spans="1:14">
      <c r="A1" s="10" t="s">
        <v>3</v>
      </c>
    </row>
    <row r="2" spans="1:14">
      <c r="N2" t="s">
        <v>166</v>
      </c>
    </row>
    <row r="3" spans="1:14">
      <c r="A3" s="3" t="s">
        <v>41</v>
      </c>
      <c r="B3" t="s">
        <v>42</v>
      </c>
      <c r="C3" s="12" t="s">
        <v>43</v>
      </c>
      <c r="D3" s="11" t="s">
        <v>42</v>
      </c>
      <c r="F3" s="3" t="s">
        <v>41</v>
      </c>
      <c r="G3" t="s">
        <v>45</v>
      </c>
    </row>
    <row r="4" spans="1:14">
      <c r="A4" s="4" t="s">
        <v>167</v>
      </c>
      <c r="B4">
        <v>1</v>
      </c>
      <c r="C4" s="13" t="s">
        <v>36</v>
      </c>
      <c r="D4">
        <v>1</v>
      </c>
      <c r="F4" s="4" t="s">
        <v>6</v>
      </c>
      <c r="G4">
        <v>1</v>
      </c>
    </row>
    <row r="5" spans="1:14">
      <c r="A5" s="4" t="s">
        <v>168</v>
      </c>
      <c r="B5">
        <v>44</v>
      </c>
      <c r="C5" s="13" t="s">
        <v>9</v>
      </c>
      <c r="D5">
        <v>44</v>
      </c>
      <c r="F5" s="4" t="s">
        <v>9</v>
      </c>
      <c r="G5">
        <v>44</v>
      </c>
    </row>
    <row r="6" spans="1:14">
      <c r="A6" s="4" t="s">
        <v>169</v>
      </c>
      <c r="B6">
        <v>93</v>
      </c>
      <c r="C6" s="13" t="s">
        <v>13</v>
      </c>
      <c r="D6">
        <v>93</v>
      </c>
      <c r="F6" s="4" t="s">
        <v>13</v>
      </c>
      <c r="G6">
        <v>94</v>
      </c>
    </row>
    <row r="7" spans="1:14">
      <c r="A7" s="4" t="s">
        <v>170</v>
      </c>
      <c r="B7">
        <v>129</v>
      </c>
      <c r="C7" s="13" t="s">
        <v>16</v>
      </c>
      <c r="D7">
        <v>129</v>
      </c>
      <c r="F7" s="4" t="s">
        <v>16</v>
      </c>
      <c r="G7">
        <v>129</v>
      </c>
    </row>
    <row r="8" spans="1:14">
      <c r="A8" s="4" t="s">
        <v>171</v>
      </c>
      <c r="B8">
        <v>279</v>
      </c>
      <c r="C8" s="13" t="s">
        <v>34</v>
      </c>
      <c r="D8">
        <v>279</v>
      </c>
      <c r="F8" s="4" t="s">
        <v>19</v>
      </c>
      <c r="G8">
        <v>1</v>
      </c>
    </row>
    <row r="9" spans="1:14">
      <c r="A9" s="4" t="s">
        <v>172</v>
      </c>
      <c r="B9">
        <v>1</v>
      </c>
      <c r="C9" s="13" t="s">
        <v>26</v>
      </c>
      <c r="D9">
        <v>1</v>
      </c>
      <c r="F9" s="4" t="s">
        <v>22</v>
      </c>
      <c r="G9">
        <v>1</v>
      </c>
    </row>
    <row r="10" spans="1:14">
      <c r="A10" s="4" t="s">
        <v>173</v>
      </c>
      <c r="B10">
        <v>1</v>
      </c>
      <c r="C10" s="13" t="s">
        <v>36</v>
      </c>
      <c r="D10">
        <v>1</v>
      </c>
      <c r="F10" s="4" t="s">
        <v>24</v>
      </c>
      <c r="G10">
        <v>1</v>
      </c>
    </row>
    <row r="11" spans="1:14">
      <c r="A11" s="4" t="s">
        <v>174</v>
      </c>
      <c r="B11">
        <v>1</v>
      </c>
      <c r="C11" s="13" t="s">
        <v>26</v>
      </c>
      <c r="D11">
        <v>1</v>
      </c>
      <c r="F11" s="4" t="s">
        <v>26</v>
      </c>
      <c r="G11">
        <v>5</v>
      </c>
    </row>
    <row r="12" spans="1:14">
      <c r="A12" s="4" t="s">
        <v>175</v>
      </c>
      <c r="B12">
        <v>1</v>
      </c>
      <c r="C12" s="13" t="s">
        <v>30</v>
      </c>
      <c r="D12">
        <v>1</v>
      </c>
      <c r="F12" s="4" t="s">
        <v>28</v>
      </c>
      <c r="G12">
        <v>9</v>
      </c>
    </row>
    <row r="13" spans="1:14">
      <c r="A13" s="4" t="s">
        <v>176</v>
      </c>
      <c r="B13">
        <v>1</v>
      </c>
      <c r="C13" s="13" t="s">
        <v>30</v>
      </c>
      <c r="D13">
        <v>1</v>
      </c>
      <c r="F13" s="4" t="s">
        <v>30</v>
      </c>
      <c r="G13">
        <v>31</v>
      </c>
    </row>
    <row r="14" spans="1:14">
      <c r="A14" s="4" t="s">
        <v>177</v>
      </c>
      <c r="B14">
        <v>1</v>
      </c>
      <c r="C14" s="13" t="s">
        <v>32</v>
      </c>
      <c r="D14">
        <v>1</v>
      </c>
      <c r="F14" s="4" t="s">
        <v>32</v>
      </c>
      <c r="G14">
        <v>3</v>
      </c>
    </row>
    <row r="15" spans="1:14">
      <c r="A15" s="4" t="s">
        <v>178</v>
      </c>
      <c r="B15">
        <v>1</v>
      </c>
      <c r="C15" s="13" t="s">
        <v>30</v>
      </c>
      <c r="D15">
        <v>1</v>
      </c>
      <c r="F15" s="4" t="s">
        <v>34</v>
      </c>
      <c r="G15">
        <v>280</v>
      </c>
    </row>
    <row r="16" spans="1:14">
      <c r="A16" s="4" t="s">
        <v>179</v>
      </c>
      <c r="B16">
        <v>1</v>
      </c>
      <c r="C16" s="13" t="s">
        <v>30</v>
      </c>
      <c r="D16">
        <v>1</v>
      </c>
      <c r="F16" s="4" t="s">
        <v>36</v>
      </c>
      <c r="G16">
        <v>14</v>
      </c>
    </row>
    <row r="17" spans="1:7">
      <c r="A17" s="4" t="s">
        <v>180</v>
      </c>
      <c r="B17">
        <v>1</v>
      </c>
      <c r="C17" s="13" t="s">
        <v>26</v>
      </c>
      <c r="D17">
        <v>1</v>
      </c>
      <c r="F17" s="4" t="s">
        <v>38</v>
      </c>
      <c r="G17">
        <v>14</v>
      </c>
    </row>
    <row r="18" spans="1:7">
      <c r="A18" s="4" t="s">
        <v>181</v>
      </c>
      <c r="B18">
        <v>1</v>
      </c>
      <c r="C18" s="13" t="s">
        <v>26</v>
      </c>
      <c r="D18">
        <v>1</v>
      </c>
      <c r="F18" s="4" t="s">
        <v>67</v>
      </c>
      <c r="G18">
        <v>627</v>
      </c>
    </row>
    <row r="19" spans="1:7">
      <c r="A19" s="4" t="s">
        <v>182</v>
      </c>
      <c r="B19">
        <v>1</v>
      </c>
      <c r="C19" s="13" t="s">
        <v>30</v>
      </c>
      <c r="D19">
        <v>1</v>
      </c>
    </row>
    <row r="20" spans="1:7">
      <c r="A20" s="4" t="s">
        <v>19</v>
      </c>
      <c r="B20">
        <v>1</v>
      </c>
      <c r="C20" s="14" t="s">
        <v>19</v>
      </c>
      <c r="D20">
        <v>1</v>
      </c>
    </row>
    <row r="21" spans="1:7">
      <c r="A21" s="4" t="s">
        <v>183</v>
      </c>
      <c r="B21">
        <v>1</v>
      </c>
      <c r="C21" s="13" t="s">
        <v>30</v>
      </c>
      <c r="D21">
        <v>1</v>
      </c>
    </row>
    <row r="22" spans="1:7">
      <c r="A22" s="4" t="s">
        <v>184</v>
      </c>
      <c r="B22">
        <v>1</v>
      </c>
      <c r="C22" s="13" t="s">
        <v>28</v>
      </c>
      <c r="D22">
        <v>1</v>
      </c>
    </row>
    <row r="23" spans="1:7">
      <c r="A23" s="4" t="s">
        <v>185</v>
      </c>
      <c r="B23">
        <v>1</v>
      </c>
      <c r="C23" s="13" t="s">
        <v>28</v>
      </c>
      <c r="D23">
        <v>1</v>
      </c>
    </row>
    <row r="24" spans="1:7">
      <c r="A24" s="4" t="s">
        <v>186</v>
      </c>
      <c r="B24">
        <v>1</v>
      </c>
      <c r="C24" s="13" t="s">
        <v>28</v>
      </c>
      <c r="D24">
        <v>1</v>
      </c>
    </row>
    <row r="25" spans="1:7">
      <c r="A25" s="4" t="s">
        <v>187</v>
      </c>
      <c r="B25">
        <v>1</v>
      </c>
      <c r="C25" s="14" t="s">
        <v>24</v>
      </c>
      <c r="D25">
        <v>1</v>
      </c>
    </row>
    <row r="26" spans="1:7">
      <c r="A26" s="4" t="s">
        <v>22</v>
      </c>
      <c r="B26">
        <v>1</v>
      </c>
      <c r="C26" s="13" t="s">
        <v>22</v>
      </c>
      <c r="D26">
        <v>1</v>
      </c>
    </row>
    <row r="27" spans="1:7">
      <c r="A27" s="4" t="s">
        <v>188</v>
      </c>
      <c r="B27">
        <v>1</v>
      </c>
      <c r="C27" s="13" t="s">
        <v>30</v>
      </c>
      <c r="D27">
        <v>1</v>
      </c>
    </row>
    <row r="28" spans="1:7">
      <c r="A28" s="4" t="s">
        <v>189</v>
      </c>
      <c r="B28">
        <v>1</v>
      </c>
      <c r="C28" s="13" t="s">
        <v>30</v>
      </c>
      <c r="D28">
        <v>1</v>
      </c>
    </row>
    <row r="29" spans="1:7">
      <c r="A29" s="4" t="s">
        <v>190</v>
      </c>
      <c r="B29">
        <v>1</v>
      </c>
      <c r="C29" s="13" t="s">
        <v>30</v>
      </c>
      <c r="D29">
        <v>1</v>
      </c>
    </row>
    <row r="30" spans="1:7">
      <c r="A30" s="4" t="s">
        <v>191</v>
      </c>
      <c r="B30">
        <v>1</v>
      </c>
      <c r="C30" s="13" t="s">
        <v>30</v>
      </c>
      <c r="D30">
        <v>1</v>
      </c>
    </row>
    <row r="31" spans="1:7">
      <c r="A31" s="4" t="s">
        <v>192</v>
      </c>
      <c r="B31">
        <v>1</v>
      </c>
      <c r="C31" s="13" t="s">
        <v>28</v>
      </c>
      <c r="D31">
        <v>1</v>
      </c>
    </row>
    <row r="32" spans="1:7">
      <c r="A32" s="4" t="s">
        <v>193</v>
      </c>
      <c r="B32">
        <v>1</v>
      </c>
      <c r="C32" s="13" t="s">
        <v>28</v>
      </c>
      <c r="D32">
        <v>1</v>
      </c>
    </row>
    <row r="33" spans="1:4">
      <c r="A33" s="4" t="s">
        <v>28</v>
      </c>
      <c r="B33">
        <v>1</v>
      </c>
      <c r="C33" s="13" t="s">
        <v>28</v>
      </c>
      <c r="D33">
        <v>1</v>
      </c>
    </row>
    <row r="34" spans="1:4">
      <c r="A34" s="4" t="s">
        <v>194</v>
      </c>
      <c r="B34">
        <v>2</v>
      </c>
      <c r="C34" s="13" t="s">
        <v>28</v>
      </c>
      <c r="D34">
        <v>2</v>
      </c>
    </row>
    <row r="35" spans="1:4">
      <c r="A35" s="4" t="s">
        <v>195</v>
      </c>
      <c r="B35">
        <v>2</v>
      </c>
      <c r="C35" s="13" t="s">
        <v>28</v>
      </c>
      <c r="D35">
        <v>2</v>
      </c>
    </row>
    <row r="36" spans="1:4">
      <c r="A36" s="4" t="s">
        <v>196</v>
      </c>
      <c r="B36">
        <v>1</v>
      </c>
      <c r="C36" s="13" t="s">
        <v>28</v>
      </c>
      <c r="D36">
        <v>1</v>
      </c>
    </row>
    <row r="37" spans="1:4">
      <c r="A37" s="4" t="s">
        <v>197</v>
      </c>
      <c r="B37">
        <v>2</v>
      </c>
      <c r="C37" s="13" t="s">
        <v>30</v>
      </c>
      <c r="D37">
        <v>2</v>
      </c>
    </row>
    <row r="38" spans="1:4">
      <c r="A38" s="4" t="s">
        <v>198</v>
      </c>
      <c r="B38">
        <v>1</v>
      </c>
      <c r="C38" s="13" t="s">
        <v>30</v>
      </c>
      <c r="D38">
        <v>1</v>
      </c>
    </row>
    <row r="39" spans="1:4">
      <c r="A39" s="4" t="s">
        <v>199</v>
      </c>
      <c r="B39">
        <v>2</v>
      </c>
      <c r="C39" s="13" t="s">
        <v>30</v>
      </c>
      <c r="D39">
        <v>2</v>
      </c>
    </row>
    <row r="40" spans="1:4">
      <c r="A40" s="4" t="s">
        <v>200</v>
      </c>
      <c r="B40">
        <v>1</v>
      </c>
      <c r="C40" s="14" t="s">
        <v>19</v>
      </c>
      <c r="D40">
        <v>1</v>
      </c>
    </row>
    <row r="41" spans="1:4">
      <c r="A41" s="4" t="s">
        <v>201</v>
      </c>
      <c r="B41">
        <v>1</v>
      </c>
      <c r="C41" s="13" t="s">
        <v>30</v>
      </c>
      <c r="D41">
        <v>1</v>
      </c>
    </row>
    <row r="42" spans="1:4">
      <c r="A42" s="4" t="s">
        <v>202</v>
      </c>
      <c r="B42">
        <v>1</v>
      </c>
      <c r="C42" s="13" t="s">
        <v>30</v>
      </c>
      <c r="D42">
        <v>1</v>
      </c>
    </row>
    <row r="43" spans="1:4">
      <c r="A43" s="4" t="s">
        <v>203</v>
      </c>
      <c r="B43">
        <v>1</v>
      </c>
      <c r="C43" s="13" t="s">
        <v>36</v>
      </c>
      <c r="D43">
        <v>1</v>
      </c>
    </row>
    <row r="44" spans="1:4">
      <c r="A44" s="4" t="s">
        <v>32</v>
      </c>
      <c r="B44">
        <v>1</v>
      </c>
      <c r="C44" s="13" t="s">
        <v>32</v>
      </c>
      <c r="D44">
        <v>1</v>
      </c>
    </row>
    <row r="45" spans="1:4">
      <c r="A45" s="4" t="s">
        <v>6</v>
      </c>
      <c r="B45">
        <v>1</v>
      </c>
      <c r="C45" s="13" t="s">
        <v>6</v>
      </c>
      <c r="D45">
        <v>1</v>
      </c>
    </row>
    <row r="46" spans="1:4">
      <c r="A46" s="4" t="s">
        <v>204</v>
      </c>
      <c r="B46">
        <v>1</v>
      </c>
      <c r="C46" s="13" t="s">
        <v>32</v>
      </c>
      <c r="D46">
        <v>1</v>
      </c>
    </row>
    <row r="47" spans="1:4">
      <c r="A47" s="4" t="s">
        <v>205</v>
      </c>
      <c r="B47">
        <v>1</v>
      </c>
      <c r="C47" s="13" t="s">
        <v>13</v>
      </c>
      <c r="D47">
        <v>1</v>
      </c>
    </row>
    <row r="48" spans="1:4">
      <c r="A48" s="4" t="s">
        <v>206</v>
      </c>
      <c r="B48">
        <v>1</v>
      </c>
      <c r="C48" s="13" t="s">
        <v>36</v>
      </c>
      <c r="D48">
        <v>1</v>
      </c>
    </row>
    <row r="49" spans="1:4">
      <c r="A49" s="4" t="s">
        <v>207</v>
      </c>
      <c r="B49">
        <v>1</v>
      </c>
      <c r="C49" s="13" t="s">
        <v>36</v>
      </c>
      <c r="D49">
        <v>1</v>
      </c>
    </row>
    <row r="50" spans="1:4">
      <c r="A50" s="4" t="s">
        <v>208</v>
      </c>
      <c r="B50">
        <v>1</v>
      </c>
      <c r="C50" s="13" t="s">
        <v>28</v>
      </c>
      <c r="D50">
        <v>1</v>
      </c>
    </row>
    <row r="51" spans="1:4">
      <c r="A51" s="4" t="s">
        <v>209</v>
      </c>
      <c r="B51">
        <v>1</v>
      </c>
      <c r="C51" s="13" t="s">
        <v>28</v>
      </c>
      <c r="D51">
        <v>1</v>
      </c>
    </row>
    <row r="52" spans="1:4">
      <c r="A52" s="4" t="s">
        <v>210</v>
      </c>
      <c r="B52">
        <v>1</v>
      </c>
      <c r="C52" s="13" t="s">
        <v>28</v>
      </c>
      <c r="D52">
        <v>1</v>
      </c>
    </row>
    <row r="53" spans="1:4">
      <c r="A53" s="4" t="s">
        <v>211</v>
      </c>
      <c r="B53">
        <v>1</v>
      </c>
      <c r="C53" s="13" t="s">
        <v>30</v>
      </c>
      <c r="D53">
        <v>1</v>
      </c>
    </row>
    <row r="54" spans="1:4">
      <c r="A54" s="4" t="s">
        <v>212</v>
      </c>
      <c r="B54">
        <v>1</v>
      </c>
      <c r="C54" s="13" t="s">
        <v>38</v>
      </c>
      <c r="D54">
        <v>1</v>
      </c>
    </row>
    <row r="55" spans="1:4">
      <c r="A55" s="4" t="s">
        <v>213</v>
      </c>
      <c r="B55">
        <v>1</v>
      </c>
      <c r="C55" s="13" t="s">
        <v>34</v>
      </c>
      <c r="D55">
        <v>1</v>
      </c>
    </row>
    <row r="56" spans="1:4">
      <c r="A56" s="4" t="s">
        <v>214</v>
      </c>
      <c r="B56">
        <v>1</v>
      </c>
      <c r="C56" s="13" t="s">
        <v>36</v>
      </c>
      <c r="D56">
        <v>1</v>
      </c>
    </row>
    <row r="57" spans="1:4">
      <c r="A57" s="4" t="s">
        <v>215</v>
      </c>
      <c r="B57">
        <v>3</v>
      </c>
      <c r="C57" s="13" t="s">
        <v>36</v>
      </c>
      <c r="D57">
        <v>3</v>
      </c>
    </row>
    <row r="58" spans="1:4">
      <c r="A58" s="4" t="s">
        <v>216</v>
      </c>
      <c r="B58">
        <v>1</v>
      </c>
      <c r="C58" s="13" t="s">
        <v>30</v>
      </c>
      <c r="D58">
        <v>1</v>
      </c>
    </row>
    <row r="59" spans="1:4">
      <c r="A59" s="4" t="s">
        <v>217</v>
      </c>
      <c r="B59">
        <v>1</v>
      </c>
      <c r="C59" s="13" t="s">
        <v>30</v>
      </c>
      <c r="D59">
        <v>1</v>
      </c>
    </row>
    <row r="60" spans="1:4">
      <c r="A60" s="4" t="s">
        <v>218</v>
      </c>
      <c r="B60">
        <v>1</v>
      </c>
      <c r="C60" s="13" t="s">
        <v>36</v>
      </c>
      <c r="D60">
        <v>1</v>
      </c>
    </row>
    <row r="61" spans="1:4">
      <c r="A61" s="4" t="s">
        <v>219</v>
      </c>
      <c r="B61">
        <v>1</v>
      </c>
      <c r="C61" s="13" t="s">
        <v>30</v>
      </c>
      <c r="D61">
        <v>1</v>
      </c>
    </row>
    <row r="62" spans="1:4">
      <c r="A62" s="4" t="s">
        <v>220</v>
      </c>
      <c r="B62">
        <v>1</v>
      </c>
      <c r="C62" s="13" t="s">
        <v>30</v>
      </c>
      <c r="D62">
        <v>1</v>
      </c>
    </row>
    <row r="63" spans="1:4">
      <c r="A63" s="4" t="s">
        <v>221</v>
      </c>
      <c r="B63">
        <v>1</v>
      </c>
      <c r="C63" s="13" t="s">
        <v>30</v>
      </c>
      <c r="D63">
        <v>1</v>
      </c>
    </row>
    <row r="64" spans="1:4">
      <c r="A64" s="4" t="s">
        <v>222</v>
      </c>
      <c r="B64">
        <v>1</v>
      </c>
      <c r="C64" s="13" t="s">
        <v>36</v>
      </c>
      <c r="D64">
        <v>1</v>
      </c>
    </row>
    <row r="65" spans="1:4">
      <c r="A65" s="4" t="s">
        <v>223</v>
      </c>
      <c r="B65">
        <v>1</v>
      </c>
      <c r="C65" s="13" t="s">
        <v>26</v>
      </c>
      <c r="D65">
        <v>1</v>
      </c>
    </row>
    <row r="66" spans="1:4">
      <c r="A66" s="4" t="s">
        <v>224</v>
      </c>
      <c r="B66">
        <v>1</v>
      </c>
      <c r="C66" s="13" t="s">
        <v>30</v>
      </c>
      <c r="D66">
        <v>1</v>
      </c>
    </row>
    <row r="67" spans="1:4">
      <c r="A67" s="4" t="s">
        <v>225</v>
      </c>
      <c r="B67">
        <v>1</v>
      </c>
      <c r="C67" s="13" t="s">
        <v>30</v>
      </c>
      <c r="D67">
        <v>1</v>
      </c>
    </row>
    <row r="68" spans="1:4">
      <c r="A68" s="4" t="s">
        <v>226</v>
      </c>
      <c r="B68">
        <v>1</v>
      </c>
      <c r="C68" s="13" t="s">
        <v>36</v>
      </c>
      <c r="D68">
        <v>1</v>
      </c>
    </row>
    <row r="69" spans="1:4">
      <c r="A69" s="4" t="s">
        <v>227</v>
      </c>
      <c r="B69">
        <v>1</v>
      </c>
      <c r="C69" s="13" t="s">
        <v>36</v>
      </c>
      <c r="D69">
        <v>1</v>
      </c>
    </row>
    <row r="70" spans="1:4">
      <c r="A70" s="4" t="s">
        <v>228</v>
      </c>
      <c r="B70">
        <v>1</v>
      </c>
      <c r="C70" s="13" t="s">
        <v>36</v>
      </c>
      <c r="D70">
        <v>1</v>
      </c>
    </row>
    <row r="71" spans="1:4">
      <c r="A71" s="4" t="s">
        <v>165</v>
      </c>
      <c r="B71">
        <v>13</v>
      </c>
      <c r="C71" s="13" t="s">
        <v>38</v>
      </c>
      <c r="D71">
        <v>13</v>
      </c>
    </row>
    <row r="72" spans="1:4">
      <c r="A72" s="4" t="s">
        <v>67</v>
      </c>
      <c r="B72">
        <v>627</v>
      </c>
      <c r="C72" s="6"/>
      <c r="D72" s="6">
        <v>627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tabColor rgb="FF7030A0"/>
  </sheetPr>
  <dimension ref="A3:D65"/>
  <sheetViews>
    <sheetView showGridLines="0" topLeftCell="A2" workbookViewId="0">
      <selection activeCell="D4" sqref="D4"/>
    </sheetView>
  </sheetViews>
  <sheetFormatPr defaultColWidth="11.42578125" defaultRowHeight="14.45"/>
  <cols>
    <col min="1" max="1" width="17.5703125" bestFit="1" customWidth="1"/>
    <col min="2" max="2" width="12.28515625" bestFit="1" customWidth="1"/>
    <col min="4" max="4" width="23.28515625" bestFit="1" customWidth="1"/>
  </cols>
  <sheetData>
    <row r="3" spans="1:4">
      <c r="A3" s="3" t="s">
        <v>41</v>
      </c>
      <c r="B3" t="s">
        <v>42</v>
      </c>
      <c r="D3" s="7" t="s">
        <v>229</v>
      </c>
    </row>
    <row r="4" spans="1:4">
      <c r="A4" s="4" t="s">
        <v>165</v>
      </c>
      <c r="B4">
        <v>6</v>
      </c>
      <c r="D4" s="8" t="s">
        <v>4</v>
      </c>
    </row>
    <row r="5" spans="1:4">
      <c r="A5" s="4">
        <v>48</v>
      </c>
      <c r="B5">
        <v>18</v>
      </c>
      <c r="D5" s="9" t="s">
        <v>7</v>
      </c>
    </row>
    <row r="6" spans="1:4">
      <c r="A6" s="4">
        <v>61</v>
      </c>
      <c r="B6">
        <v>7</v>
      </c>
      <c r="D6" s="8" t="s">
        <v>10</v>
      </c>
    </row>
    <row r="7" spans="1:4">
      <c r="A7" s="4">
        <v>63</v>
      </c>
      <c r="B7">
        <v>6</v>
      </c>
      <c r="D7" s="9" t="s">
        <v>14</v>
      </c>
    </row>
    <row r="8" spans="1:4">
      <c r="A8" s="4">
        <v>67</v>
      </c>
      <c r="B8">
        <v>8</v>
      </c>
      <c r="D8" s="8" t="s">
        <v>17</v>
      </c>
    </row>
    <row r="9" spans="1:4">
      <c r="A9" s="4">
        <v>43</v>
      </c>
      <c r="B9">
        <v>18</v>
      </c>
      <c r="D9" s="9" t="s">
        <v>20</v>
      </c>
    </row>
    <row r="10" spans="1:4">
      <c r="A10" s="4">
        <v>64</v>
      </c>
      <c r="B10">
        <v>5</v>
      </c>
    </row>
    <row r="11" spans="1:4">
      <c r="A11" s="4">
        <v>59</v>
      </c>
      <c r="B11">
        <v>7</v>
      </c>
    </row>
    <row r="12" spans="1:4">
      <c r="A12" s="4">
        <v>66</v>
      </c>
      <c r="B12">
        <v>8</v>
      </c>
    </row>
    <row r="13" spans="1:4">
      <c r="A13" s="4">
        <v>69</v>
      </c>
      <c r="B13">
        <v>6</v>
      </c>
    </row>
    <row r="14" spans="1:4">
      <c r="A14" s="4">
        <v>49</v>
      </c>
      <c r="B14">
        <v>9</v>
      </c>
    </row>
    <row r="15" spans="1:4">
      <c r="A15" s="4">
        <v>0</v>
      </c>
      <c r="B15">
        <v>2</v>
      </c>
    </row>
    <row r="16" spans="1:4">
      <c r="A16" s="4">
        <v>51</v>
      </c>
      <c r="B16">
        <v>7</v>
      </c>
    </row>
    <row r="17" spans="1:2">
      <c r="A17" s="4">
        <v>38</v>
      </c>
      <c r="B17">
        <v>22</v>
      </c>
    </row>
    <row r="18" spans="1:2">
      <c r="A18" s="4">
        <v>45</v>
      </c>
      <c r="B18">
        <v>16</v>
      </c>
    </row>
    <row r="19" spans="1:2">
      <c r="A19" s="4">
        <v>71</v>
      </c>
      <c r="B19">
        <v>3</v>
      </c>
    </row>
    <row r="20" spans="1:2">
      <c r="A20" s="4">
        <v>60</v>
      </c>
      <c r="B20">
        <v>13</v>
      </c>
    </row>
    <row r="21" spans="1:2">
      <c r="A21" s="4">
        <v>62</v>
      </c>
      <c r="B21">
        <v>6</v>
      </c>
    </row>
    <row r="22" spans="1:2">
      <c r="A22" s="4">
        <v>41</v>
      </c>
      <c r="B22">
        <v>20</v>
      </c>
    </row>
    <row r="23" spans="1:2">
      <c r="A23" s="4">
        <v>54</v>
      </c>
      <c r="B23">
        <v>15</v>
      </c>
    </row>
    <row r="24" spans="1:2">
      <c r="A24" s="4">
        <v>37</v>
      </c>
      <c r="B24">
        <v>14</v>
      </c>
    </row>
    <row r="25" spans="1:2">
      <c r="A25" s="4">
        <v>56</v>
      </c>
      <c r="B25">
        <v>12</v>
      </c>
    </row>
    <row r="26" spans="1:2">
      <c r="A26" s="4">
        <v>27</v>
      </c>
      <c r="B26">
        <v>12</v>
      </c>
    </row>
    <row r="27" spans="1:2">
      <c r="A27" s="4">
        <v>33</v>
      </c>
      <c r="B27">
        <v>15</v>
      </c>
    </row>
    <row r="28" spans="1:2">
      <c r="A28" s="4">
        <v>28</v>
      </c>
      <c r="B28">
        <v>15</v>
      </c>
    </row>
    <row r="29" spans="1:2">
      <c r="A29" s="4">
        <v>70</v>
      </c>
      <c r="B29">
        <v>5</v>
      </c>
    </row>
    <row r="30" spans="1:2">
      <c r="A30" s="4">
        <v>23</v>
      </c>
      <c r="B30">
        <v>9</v>
      </c>
    </row>
    <row r="31" spans="1:2">
      <c r="A31" s="4">
        <v>57</v>
      </c>
      <c r="B31">
        <v>12</v>
      </c>
    </row>
    <row r="32" spans="1:2">
      <c r="A32" s="4">
        <v>52</v>
      </c>
      <c r="B32">
        <v>15</v>
      </c>
    </row>
    <row r="33" spans="1:2">
      <c r="A33" s="4">
        <v>42</v>
      </c>
      <c r="B33">
        <v>22</v>
      </c>
    </row>
    <row r="34" spans="1:2">
      <c r="A34" s="4">
        <v>65</v>
      </c>
      <c r="B34">
        <v>9</v>
      </c>
    </row>
    <row r="35" spans="1:2">
      <c r="A35" s="4">
        <v>47</v>
      </c>
      <c r="B35">
        <v>15</v>
      </c>
    </row>
    <row r="36" spans="1:2">
      <c r="A36" s="4">
        <v>35</v>
      </c>
      <c r="B36">
        <v>16</v>
      </c>
    </row>
    <row r="37" spans="1:2">
      <c r="A37" s="4">
        <v>40</v>
      </c>
      <c r="B37">
        <v>19</v>
      </c>
    </row>
    <row r="38" spans="1:2">
      <c r="A38" s="4">
        <v>46</v>
      </c>
      <c r="B38">
        <v>16</v>
      </c>
    </row>
    <row r="39" spans="1:2">
      <c r="A39" s="4">
        <v>53</v>
      </c>
      <c r="B39">
        <v>10</v>
      </c>
    </row>
    <row r="40" spans="1:2">
      <c r="A40" s="4">
        <v>30</v>
      </c>
      <c r="B40">
        <v>24</v>
      </c>
    </row>
    <row r="41" spans="1:2">
      <c r="A41" s="4">
        <v>36</v>
      </c>
      <c r="B41">
        <v>21</v>
      </c>
    </row>
    <row r="42" spans="1:2">
      <c r="A42" s="4">
        <v>44</v>
      </c>
      <c r="B42">
        <v>13</v>
      </c>
    </row>
    <row r="43" spans="1:2">
      <c r="A43" s="4">
        <v>50</v>
      </c>
      <c r="B43">
        <v>14</v>
      </c>
    </row>
    <row r="44" spans="1:2">
      <c r="A44" s="4">
        <v>34</v>
      </c>
      <c r="B44">
        <v>17</v>
      </c>
    </row>
    <row r="45" spans="1:2">
      <c r="A45" s="4">
        <v>24</v>
      </c>
      <c r="B45">
        <v>13</v>
      </c>
    </row>
    <row r="46" spans="1:2">
      <c r="A46" s="4">
        <v>58</v>
      </c>
      <c r="B46">
        <v>3</v>
      </c>
    </row>
    <row r="47" spans="1:2">
      <c r="A47" s="4">
        <v>32</v>
      </c>
      <c r="B47">
        <v>16</v>
      </c>
    </row>
    <row r="48" spans="1:2">
      <c r="A48" s="4">
        <v>55</v>
      </c>
      <c r="B48">
        <v>11</v>
      </c>
    </row>
    <row r="49" spans="1:2">
      <c r="A49" s="4">
        <v>39</v>
      </c>
      <c r="B49">
        <v>13</v>
      </c>
    </row>
    <row r="50" spans="1:2">
      <c r="A50" s="4">
        <v>15</v>
      </c>
      <c r="B50">
        <v>1</v>
      </c>
    </row>
    <row r="51" spans="1:2">
      <c r="A51" s="4">
        <v>25</v>
      </c>
      <c r="B51">
        <v>15</v>
      </c>
    </row>
    <row r="52" spans="1:2">
      <c r="A52" s="4">
        <v>26</v>
      </c>
      <c r="B52">
        <v>10</v>
      </c>
    </row>
    <row r="53" spans="1:2">
      <c r="A53" s="4">
        <v>20</v>
      </c>
      <c r="B53">
        <v>5</v>
      </c>
    </row>
    <row r="54" spans="1:2">
      <c r="A54" s="4">
        <v>29</v>
      </c>
      <c r="B54">
        <v>12</v>
      </c>
    </row>
    <row r="55" spans="1:2">
      <c r="A55" s="4">
        <v>22</v>
      </c>
      <c r="B55">
        <v>4</v>
      </c>
    </row>
    <row r="56" spans="1:2">
      <c r="A56" s="4">
        <v>72</v>
      </c>
      <c r="B56">
        <v>2</v>
      </c>
    </row>
    <row r="57" spans="1:2">
      <c r="A57" s="4">
        <v>19</v>
      </c>
      <c r="B57">
        <v>3</v>
      </c>
    </row>
    <row r="58" spans="1:2">
      <c r="A58" s="4">
        <v>31</v>
      </c>
      <c r="B58">
        <v>6</v>
      </c>
    </row>
    <row r="59" spans="1:2">
      <c r="A59" s="4">
        <v>18</v>
      </c>
      <c r="B59">
        <v>1</v>
      </c>
    </row>
    <row r="60" spans="1:2">
      <c r="A60" s="4">
        <v>74</v>
      </c>
      <c r="B60">
        <v>1</v>
      </c>
    </row>
    <row r="61" spans="1:2">
      <c r="A61" s="4">
        <v>80</v>
      </c>
      <c r="B61">
        <v>1</v>
      </c>
    </row>
    <row r="62" spans="1:2">
      <c r="A62" s="4">
        <v>68</v>
      </c>
      <c r="B62">
        <v>1</v>
      </c>
    </row>
    <row r="63" spans="1:2">
      <c r="A63" s="4">
        <v>73</v>
      </c>
      <c r="B63">
        <v>1</v>
      </c>
    </row>
    <row r="64" spans="1:2">
      <c r="A64" s="4">
        <v>10</v>
      </c>
      <c r="B64">
        <v>1</v>
      </c>
    </row>
    <row r="65" spans="1:2">
      <c r="A65" s="4" t="s">
        <v>67</v>
      </c>
      <c r="B65">
        <v>627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A1:B65"/>
  <sheetViews>
    <sheetView showGridLines="0" zoomScaleNormal="100" workbookViewId="0"/>
  </sheetViews>
  <sheetFormatPr defaultColWidth="11.42578125" defaultRowHeight="14.45"/>
  <cols>
    <col min="1" max="1" width="222.5703125" bestFit="1" customWidth="1"/>
    <col min="2" max="2" width="12.28515625" bestFit="1" customWidth="1"/>
  </cols>
  <sheetData>
    <row r="1" spans="1:2">
      <c r="A1" s="10" t="s">
        <v>1</v>
      </c>
    </row>
    <row r="3" spans="1:2">
      <c r="A3" s="3" t="s">
        <v>41</v>
      </c>
      <c r="B3" t="s">
        <v>42</v>
      </c>
    </row>
    <row r="4" spans="1:2">
      <c r="A4" s="4" t="s">
        <v>230</v>
      </c>
      <c r="B4">
        <v>9</v>
      </c>
    </row>
    <row r="5" spans="1:2">
      <c r="A5" s="4" t="s">
        <v>231</v>
      </c>
      <c r="B5">
        <v>1</v>
      </c>
    </row>
    <row r="6" spans="1:2">
      <c r="A6" s="4" t="s">
        <v>232</v>
      </c>
      <c r="B6">
        <v>1</v>
      </c>
    </row>
    <row r="7" spans="1:2">
      <c r="A7" s="4" t="s">
        <v>233</v>
      </c>
      <c r="B7">
        <v>1</v>
      </c>
    </row>
    <row r="8" spans="1:2">
      <c r="A8" s="4" t="s">
        <v>234</v>
      </c>
      <c r="B8">
        <v>1</v>
      </c>
    </row>
    <row r="9" spans="1:2">
      <c r="A9" s="4" t="s">
        <v>235</v>
      </c>
      <c r="B9">
        <v>2</v>
      </c>
    </row>
    <row r="10" spans="1:2">
      <c r="A10" s="4" t="s">
        <v>236</v>
      </c>
      <c r="B10">
        <v>1</v>
      </c>
    </row>
    <row r="11" spans="1:2">
      <c r="A11" s="4" t="s">
        <v>237</v>
      </c>
      <c r="B11">
        <v>1</v>
      </c>
    </row>
    <row r="12" spans="1:2">
      <c r="A12" s="4" t="s">
        <v>54</v>
      </c>
      <c r="B12">
        <v>1</v>
      </c>
    </row>
    <row r="13" spans="1:2">
      <c r="A13" s="4" t="s">
        <v>238</v>
      </c>
      <c r="B13">
        <v>1</v>
      </c>
    </row>
    <row r="14" spans="1:2">
      <c r="A14" s="4" t="s">
        <v>239</v>
      </c>
      <c r="B14">
        <v>2</v>
      </c>
    </row>
    <row r="15" spans="1:2">
      <c r="A15" s="4" t="s">
        <v>240</v>
      </c>
      <c r="B15">
        <v>1</v>
      </c>
    </row>
    <row r="16" spans="1:2">
      <c r="A16" s="4" t="s">
        <v>241</v>
      </c>
      <c r="B16">
        <v>5</v>
      </c>
    </row>
    <row r="17" spans="1:2">
      <c r="A17" s="4" t="s">
        <v>242</v>
      </c>
      <c r="B17">
        <v>1</v>
      </c>
    </row>
    <row r="18" spans="1:2">
      <c r="A18" s="4" t="s">
        <v>243</v>
      </c>
      <c r="B18">
        <v>403</v>
      </c>
    </row>
    <row r="19" spans="1:2">
      <c r="A19" s="4" t="s">
        <v>244</v>
      </c>
      <c r="B19">
        <v>12</v>
      </c>
    </row>
    <row r="20" spans="1:2">
      <c r="A20" s="4" t="s">
        <v>245</v>
      </c>
      <c r="B20">
        <v>1</v>
      </c>
    </row>
    <row r="21" spans="1:2">
      <c r="A21" s="4" t="s">
        <v>246</v>
      </c>
      <c r="B21">
        <v>1</v>
      </c>
    </row>
    <row r="22" spans="1:2">
      <c r="A22" s="4" t="s">
        <v>247</v>
      </c>
      <c r="B22">
        <v>1</v>
      </c>
    </row>
    <row r="23" spans="1:2">
      <c r="A23" s="4" t="s">
        <v>248</v>
      </c>
      <c r="B23">
        <v>1</v>
      </c>
    </row>
    <row r="24" spans="1:2">
      <c r="A24" s="4" t="s">
        <v>116</v>
      </c>
      <c r="B24">
        <v>1</v>
      </c>
    </row>
    <row r="25" spans="1:2">
      <c r="A25" s="4" t="s">
        <v>249</v>
      </c>
      <c r="B25">
        <v>18</v>
      </c>
    </row>
    <row r="26" spans="1:2">
      <c r="A26" s="4" t="s">
        <v>250</v>
      </c>
      <c r="B26">
        <v>1</v>
      </c>
    </row>
    <row r="27" spans="1:2">
      <c r="A27" s="4" t="s">
        <v>251</v>
      </c>
      <c r="B27">
        <v>1</v>
      </c>
    </row>
    <row r="28" spans="1:2">
      <c r="A28" s="4" t="s">
        <v>252</v>
      </c>
      <c r="B28">
        <v>1</v>
      </c>
    </row>
    <row r="29" spans="1:2">
      <c r="A29" s="4" t="s">
        <v>253</v>
      </c>
      <c r="B29">
        <v>1</v>
      </c>
    </row>
    <row r="30" spans="1:2">
      <c r="A30" s="4" t="s">
        <v>254</v>
      </c>
      <c r="B30">
        <v>1</v>
      </c>
    </row>
    <row r="31" spans="1:2">
      <c r="A31" s="4" t="s">
        <v>255</v>
      </c>
      <c r="B31">
        <v>62</v>
      </c>
    </row>
    <row r="32" spans="1:2">
      <c r="A32" s="4" t="s">
        <v>256</v>
      </c>
      <c r="B32">
        <v>1</v>
      </c>
    </row>
    <row r="33" spans="1:2">
      <c r="A33" s="4" t="s">
        <v>257</v>
      </c>
      <c r="B33">
        <v>1</v>
      </c>
    </row>
    <row r="34" spans="1:2">
      <c r="A34" s="4" t="s">
        <v>258</v>
      </c>
      <c r="B34">
        <v>1</v>
      </c>
    </row>
    <row r="35" spans="1:2">
      <c r="A35" s="4" t="s">
        <v>259</v>
      </c>
      <c r="B35">
        <v>1</v>
      </c>
    </row>
    <row r="36" spans="1:2">
      <c r="A36" s="4" t="s">
        <v>260</v>
      </c>
      <c r="B36">
        <v>3</v>
      </c>
    </row>
    <row r="37" spans="1:2">
      <c r="A37" s="4" t="s">
        <v>261</v>
      </c>
      <c r="B37">
        <v>1</v>
      </c>
    </row>
    <row r="38" spans="1:2">
      <c r="A38" s="4" t="s">
        <v>262</v>
      </c>
      <c r="B38">
        <v>1</v>
      </c>
    </row>
    <row r="39" spans="1:2">
      <c r="A39" s="4" t="s">
        <v>263</v>
      </c>
      <c r="B39">
        <v>4</v>
      </c>
    </row>
    <row r="40" spans="1:2">
      <c r="A40" s="4" t="s">
        <v>264</v>
      </c>
      <c r="B40">
        <v>1</v>
      </c>
    </row>
    <row r="41" spans="1:2">
      <c r="A41" s="4" t="s">
        <v>265</v>
      </c>
      <c r="B41">
        <v>1</v>
      </c>
    </row>
    <row r="42" spans="1:2">
      <c r="A42" s="4" t="s">
        <v>266</v>
      </c>
      <c r="B42">
        <v>2</v>
      </c>
    </row>
    <row r="43" spans="1:2">
      <c r="A43" s="4" t="s">
        <v>267</v>
      </c>
      <c r="B43">
        <v>1</v>
      </c>
    </row>
    <row r="44" spans="1:2">
      <c r="A44" s="4" t="s">
        <v>268</v>
      </c>
      <c r="B44">
        <v>1</v>
      </c>
    </row>
    <row r="45" spans="1:2">
      <c r="A45" s="4" t="s">
        <v>269</v>
      </c>
      <c r="B45">
        <v>1</v>
      </c>
    </row>
    <row r="46" spans="1:2">
      <c r="A46" s="4" t="s">
        <v>270</v>
      </c>
      <c r="B46">
        <v>1</v>
      </c>
    </row>
    <row r="47" spans="1:2">
      <c r="A47" s="4" t="s">
        <v>271</v>
      </c>
      <c r="B47">
        <v>1</v>
      </c>
    </row>
    <row r="48" spans="1:2">
      <c r="A48" s="4" t="s">
        <v>272</v>
      </c>
      <c r="B48">
        <v>48</v>
      </c>
    </row>
    <row r="49" spans="1:2">
      <c r="A49" s="4" t="s">
        <v>273</v>
      </c>
      <c r="B49">
        <v>4</v>
      </c>
    </row>
    <row r="50" spans="1:2">
      <c r="A50" s="4" t="s">
        <v>274</v>
      </c>
      <c r="B50">
        <v>1</v>
      </c>
    </row>
    <row r="51" spans="1:2">
      <c r="A51" s="4" t="s">
        <v>275</v>
      </c>
      <c r="B51">
        <v>1</v>
      </c>
    </row>
    <row r="52" spans="1:2">
      <c r="A52" s="4" t="s">
        <v>276</v>
      </c>
      <c r="B52">
        <v>1</v>
      </c>
    </row>
    <row r="53" spans="1:2">
      <c r="A53" s="4" t="s">
        <v>277</v>
      </c>
      <c r="B53">
        <v>1</v>
      </c>
    </row>
    <row r="54" spans="1:2">
      <c r="A54" s="4" t="s">
        <v>278</v>
      </c>
      <c r="B54">
        <v>1</v>
      </c>
    </row>
    <row r="55" spans="1:2">
      <c r="A55" s="4" t="s">
        <v>279</v>
      </c>
      <c r="B55">
        <v>1</v>
      </c>
    </row>
    <row r="56" spans="1:2">
      <c r="A56" s="4" t="s">
        <v>280</v>
      </c>
      <c r="B56">
        <v>1</v>
      </c>
    </row>
    <row r="57" spans="1:2">
      <c r="A57" s="4" t="s">
        <v>281</v>
      </c>
      <c r="B57">
        <v>1</v>
      </c>
    </row>
    <row r="58" spans="1:2">
      <c r="A58" s="4" t="s">
        <v>282</v>
      </c>
      <c r="B58">
        <v>1</v>
      </c>
    </row>
    <row r="59" spans="1:2">
      <c r="A59" s="4" t="s">
        <v>283</v>
      </c>
      <c r="B59">
        <v>3</v>
      </c>
    </row>
    <row r="60" spans="1:2">
      <c r="A60" s="4" t="s">
        <v>284</v>
      </c>
      <c r="B60">
        <v>1</v>
      </c>
    </row>
    <row r="61" spans="1:2">
      <c r="A61" s="4" t="s">
        <v>285</v>
      </c>
      <c r="B61">
        <v>1</v>
      </c>
    </row>
    <row r="62" spans="1:2">
      <c r="A62" s="4" t="s">
        <v>286</v>
      </c>
      <c r="B62">
        <v>1</v>
      </c>
    </row>
    <row r="63" spans="1:2">
      <c r="A63" s="4" t="s">
        <v>287</v>
      </c>
      <c r="B63">
        <v>1</v>
      </c>
    </row>
    <row r="64" spans="1:2">
      <c r="A64" s="4" t="s">
        <v>165</v>
      </c>
      <c r="B64">
        <v>4</v>
      </c>
    </row>
    <row r="65" spans="1:2">
      <c r="A65" s="4" t="s">
        <v>67</v>
      </c>
      <c r="B65">
        <v>627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002060"/>
  </sheetPr>
  <dimension ref="A1:BQ628"/>
  <sheetViews>
    <sheetView topLeftCell="AZ1" zoomScaleNormal="100" workbookViewId="0">
      <selection activeCell="BG1" sqref="BG1"/>
    </sheetView>
  </sheetViews>
  <sheetFormatPr defaultColWidth="9.140625" defaultRowHeight="14.45"/>
  <cols>
    <col min="1" max="7" width="20" bestFit="1" customWidth="1"/>
    <col min="8" max="8" width="39.7109375" customWidth="1"/>
    <col min="9" max="9" width="75.140625" customWidth="1"/>
    <col min="10" max="10" width="47.42578125" bestFit="1" customWidth="1"/>
    <col min="11" max="13" width="20" bestFit="1" customWidth="1"/>
    <col min="14" max="14" width="25.28515625" bestFit="1" customWidth="1"/>
    <col min="15" max="46" width="20" bestFit="1" customWidth="1"/>
    <col min="47" max="47" width="86.28515625" bestFit="1" customWidth="1"/>
    <col min="48" max="48" width="42.140625" bestFit="1" customWidth="1"/>
    <col min="49" max="49" width="20" style="20" bestFit="1" customWidth="1"/>
    <col min="50" max="50" width="27.7109375" style="13" customWidth="1"/>
    <col min="51" max="51" width="20" bestFit="1" customWidth="1"/>
    <col min="52" max="52" width="20" customWidth="1"/>
    <col min="53" max="62" width="20" bestFit="1" customWidth="1"/>
    <col min="63" max="64" width="72.85546875" customWidth="1"/>
    <col min="65" max="66" width="20" bestFit="1" customWidth="1"/>
    <col min="67" max="67" width="29.7109375" customWidth="1"/>
    <col min="68" max="68" width="64.42578125" customWidth="1"/>
    <col min="69" max="69" width="79.7109375" customWidth="1"/>
    <col min="70" max="70" width="139.5703125" bestFit="1" customWidth="1"/>
  </cols>
  <sheetData>
    <row r="1" spans="1:69" ht="72">
      <c r="A1" s="2" t="s">
        <v>288</v>
      </c>
      <c r="B1" s="2" t="s">
        <v>289</v>
      </c>
      <c r="C1" s="2" t="s">
        <v>290</v>
      </c>
      <c r="D1" s="2" t="s">
        <v>291</v>
      </c>
      <c r="E1" s="2" t="s">
        <v>292</v>
      </c>
      <c r="F1" s="2" t="s">
        <v>293</v>
      </c>
      <c r="G1" t="s">
        <v>294</v>
      </c>
      <c r="H1" s="22" t="s">
        <v>295</v>
      </c>
      <c r="I1" s="5" t="s">
        <v>296</v>
      </c>
      <c r="J1" t="s">
        <v>297</v>
      </c>
      <c r="K1" t="s">
        <v>298</v>
      </c>
      <c r="L1" t="s">
        <v>299</v>
      </c>
      <c r="M1" t="s">
        <v>300</v>
      </c>
      <c r="N1" s="17" t="s">
        <v>301</v>
      </c>
      <c r="O1" s="2" t="s">
        <v>302</v>
      </c>
      <c r="P1" s="2" t="s">
        <v>303</v>
      </c>
      <c r="Q1" s="2" t="s">
        <v>304</v>
      </c>
      <c r="R1" s="2" t="s">
        <v>305</v>
      </c>
      <c r="S1" s="2" t="s">
        <v>306</v>
      </c>
      <c r="T1" s="2" t="s">
        <v>307</v>
      </c>
      <c r="U1" s="2" t="s">
        <v>308</v>
      </c>
      <c r="V1" s="2" t="s">
        <v>309</v>
      </c>
      <c r="W1" s="2" t="s">
        <v>310</v>
      </c>
      <c r="X1" s="2" t="s">
        <v>311</v>
      </c>
      <c r="Y1" s="2" t="s">
        <v>312</v>
      </c>
      <c r="Z1" s="2" t="s">
        <v>313</v>
      </c>
      <c r="AA1" s="2" t="s">
        <v>314</v>
      </c>
      <c r="AB1" s="2" t="s">
        <v>315</v>
      </c>
      <c r="AC1" s="2" t="s">
        <v>316</v>
      </c>
      <c r="AD1" s="2" t="s">
        <v>317</v>
      </c>
      <c r="AE1" s="2" t="s">
        <v>318</v>
      </c>
      <c r="AF1" s="2" t="s">
        <v>319</v>
      </c>
      <c r="AG1" s="2" t="s">
        <v>320</v>
      </c>
      <c r="AH1" s="2" t="s">
        <v>321</v>
      </c>
      <c r="AI1" s="2" t="s">
        <v>322</v>
      </c>
      <c r="AJ1" s="2" t="s">
        <v>323</v>
      </c>
      <c r="AK1" s="2" t="s">
        <v>324</v>
      </c>
      <c r="AL1" s="2" t="s">
        <v>325</v>
      </c>
      <c r="AM1" s="2" t="s">
        <v>326</v>
      </c>
      <c r="AN1" s="2" t="s">
        <v>327</v>
      </c>
      <c r="AO1" s="2" t="s">
        <v>328</v>
      </c>
      <c r="AP1" s="2" t="s">
        <v>329</v>
      </c>
      <c r="AQ1" s="2" t="s">
        <v>330</v>
      </c>
      <c r="AR1" s="2" t="s">
        <v>331</v>
      </c>
      <c r="AS1" s="2" t="s">
        <v>332</v>
      </c>
      <c r="AT1" s="2" t="s">
        <v>333</v>
      </c>
      <c r="AU1" t="s">
        <v>334</v>
      </c>
      <c r="AV1" s="22" t="s">
        <v>335</v>
      </c>
      <c r="AW1" s="22" t="s">
        <v>336</v>
      </c>
      <c r="AX1" s="18" t="s">
        <v>229</v>
      </c>
      <c r="AY1" t="s">
        <v>337</v>
      </c>
      <c r="AZ1" s="22" t="s">
        <v>1</v>
      </c>
      <c r="BA1" s="22" t="s">
        <v>338</v>
      </c>
      <c r="BB1" t="s">
        <v>339</v>
      </c>
      <c r="BC1" t="s">
        <v>340</v>
      </c>
      <c r="BD1" t="s">
        <v>341</v>
      </c>
      <c r="BE1" t="s">
        <v>342</v>
      </c>
      <c r="BF1" s="22" t="s">
        <v>343</v>
      </c>
      <c r="BG1" t="s">
        <v>344</v>
      </c>
      <c r="BH1" t="s">
        <v>345</v>
      </c>
      <c r="BI1" t="s">
        <v>346</v>
      </c>
      <c r="BJ1" t="s">
        <v>347</v>
      </c>
      <c r="BK1" s="5" t="s">
        <v>2</v>
      </c>
      <c r="BL1" s="17" t="s">
        <v>348</v>
      </c>
      <c r="BM1" t="s">
        <v>349</v>
      </c>
      <c r="BN1" t="s">
        <v>350</v>
      </c>
      <c r="BO1" s="5" t="s">
        <v>351</v>
      </c>
      <c r="BP1" s="5" t="s">
        <v>3</v>
      </c>
      <c r="BQ1" s="18" t="s">
        <v>352</v>
      </c>
    </row>
    <row r="2" spans="1:69">
      <c r="A2">
        <v>4</v>
      </c>
      <c r="B2" s="1">
        <v>45870.742407407401</v>
      </c>
      <c r="C2" s="1">
        <v>45870.748159722199</v>
      </c>
      <c r="D2" t="s">
        <v>353</v>
      </c>
      <c r="F2" s="1"/>
      <c r="G2" t="s">
        <v>354</v>
      </c>
      <c r="H2" t="s">
        <v>355</v>
      </c>
      <c r="I2" t="s">
        <v>356</v>
      </c>
      <c r="J2" t="s">
        <v>357</v>
      </c>
      <c r="K2" t="s">
        <v>358</v>
      </c>
      <c r="L2" t="s">
        <v>359</v>
      </c>
      <c r="M2" t="s">
        <v>360</v>
      </c>
      <c r="N2" t="s">
        <v>359</v>
      </c>
      <c r="AU2" t="s">
        <v>361</v>
      </c>
      <c r="AV2" t="s">
        <v>362</v>
      </c>
      <c r="AW2" s="19">
        <v>48</v>
      </c>
      <c r="AX2" s="13" t="str">
        <f t="shared" ref="AX2:AX65" si="0">IF(AW2&gt;60,"Mayor a 61 Años",IF(AW2&gt;50,"Entre 51 Años y 60 Años",IF(AW2&gt;40,"Entre 41 Años y 50 Años",IF(AW2&gt;30,"Entre 31 Años y 40 Años",IF(AW2&gt;20,"Entre 21 Años y 30 Años",IF(AW2&lt;21,"Menor de 20 Años"))))))</f>
        <v>Entre 41 Años y 50 Años</v>
      </c>
      <c r="AY2" t="s">
        <v>363</v>
      </c>
      <c r="AZ2" t="s">
        <v>249</v>
      </c>
      <c r="BA2" t="s">
        <v>364</v>
      </c>
      <c r="BE2" t="s">
        <v>365</v>
      </c>
      <c r="BF2" t="s">
        <v>366</v>
      </c>
      <c r="BH2" t="s">
        <v>367</v>
      </c>
      <c r="BI2" t="s">
        <v>365</v>
      </c>
      <c r="BJ2" t="s">
        <v>368</v>
      </c>
      <c r="BK2" t="s">
        <v>138</v>
      </c>
      <c r="BL2" t="str">
        <f>VLOOKUP(Table1[[#This Row],[¿Indique a qué actividad se dedica? (selección múltiple)]],'Hoja 4'!A:C,3,0)</f>
        <v>Empleado - Sector Privado</v>
      </c>
      <c r="BM2" t="s">
        <v>365</v>
      </c>
      <c r="BN2" t="s">
        <v>365</v>
      </c>
      <c r="BO2" t="s">
        <v>369</v>
      </c>
      <c r="BP2" t="s">
        <v>171</v>
      </c>
      <c r="BQ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" spans="1:69">
      <c r="A3">
        <v>5</v>
      </c>
      <c r="B3" s="1">
        <v>45870.801539351902</v>
      </c>
      <c r="C3" s="1">
        <v>45870.805081018501</v>
      </c>
      <c r="D3" t="s">
        <v>353</v>
      </c>
      <c r="F3" s="1"/>
      <c r="G3" t="s">
        <v>370</v>
      </c>
      <c r="H3" t="s">
        <v>355</v>
      </c>
      <c r="I3" t="s">
        <v>371</v>
      </c>
      <c r="J3" t="s">
        <v>357</v>
      </c>
      <c r="K3" t="s">
        <v>358</v>
      </c>
      <c r="L3" t="s">
        <v>359</v>
      </c>
      <c r="M3" t="s">
        <v>372</v>
      </c>
      <c r="N3" t="s">
        <v>359</v>
      </c>
      <c r="AU3" t="s">
        <v>361</v>
      </c>
      <c r="AV3" t="s">
        <v>373</v>
      </c>
      <c r="AW3" s="19">
        <v>61</v>
      </c>
      <c r="AX3" s="13" t="str">
        <f t="shared" si="0"/>
        <v>Mayor a 61 Años</v>
      </c>
      <c r="AY3" t="s">
        <v>374</v>
      </c>
      <c r="AZ3" t="s">
        <v>243</v>
      </c>
      <c r="BA3" t="s">
        <v>364</v>
      </c>
      <c r="BE3" t="s">
        <v>365</v>
      </c>
      <c r="BF3" t="s">
        <v>366</v>
      </c>
      <c r="BG3" t="s">
        <v>375</v>
      </c>
      <c r="BH3" t="s">
        <v>367</v>
      </c>
      <c r="BI3" t="s">
        <v>365</v>
      </c>
      <c r="BJ3" t="s">
        <v>368</v>
      </c>
      <c r="BK3" t="s">
        <v>138</v>
      </c>
      <c r="BL3" t="str">
        <f>VLOOKUP(Table1[[#This Row],[¿Indique a qué actividad se dedica? (selección múltiple)]],'Hoja 4'!A:C,3,0)</f>
        <v>Empleado - Sector Privado</v>
      </c>
      <c r="BM3" t="s">
        <v>365</v>
      </c>
      <c r="BN3" t="s">
        <v>365</v>
      </c>
      <c r="BO3" t="s">
        <v>369</v>
      </c>
      <c r="BP3" t="s">
        <v>169</v>
      </c>
      <c r="BQ3" t="str">
        <f>VLOOKUP(Table1[[#This Row],[¿Con qué frecuencia acude usted al Ministerio de Salud y Protección Social para realizar trámites, solicitar servicios o información]],Hoja1!A:D,3,0)</f>
        <v>Mensualmente</v>
      </c>
    </row>
    <row r="4" spans="1:69" hidden="1">
      <c r="A4">
        <v>6</v>
      </c>
      <c r="B4" s="1">
        <v>45870.895879629599</v>
      </c>
      <c r="C4" s="1">
        <v>45870.901377314804</v>
      </c>
      <c r="D4" t="s">
        <v>353</v>
      </c>
      <c r="F4" s="1"/>
      <c r="G4" t="s">
        <v>376</v>
      </c>
      <c r="H4" t="s">
        <v>355</v>
      </c>
      <c r="I4" t="s">
        <v>356</v>
      </c>
      <c r="J4" t="s">
        <v>357</v>
      </c>
      <c r="K4" t="s">
        <v>358</v>
      </c>
      <c r="L4" t="s">
        <v>377</v>
      </c>
      <c r="AU4" t="s">
        <v>361</v>
      </c>
      <c r="AV4" t="s">
        <v>378</v>
      </c>
      <c r="AW4" s="19">
        <v>63</v>
      </c>
      <c r="AX4" s="13" t="str">
        <f t="shared" si="0"/>
        <v>Mayor a 61 Años</v>
      </c>
      <c r="AY4" t="s">
        <v>379</v>
      </c>
      <c r="AZ4" t="s">
        <v>255</v>
      </c>
      <c r="BA4" t="s">
        <v>364</v>
      </c>
      <c r="BG4" t="s">
        <v>380</v>
      </c>
      <c r="BH4" t="s">
        <v>381</v>
      </c>
      <c r="BI4" t="s">
        <v>365</v>
      </c>
      <c r="BJ4" t="s">
        <v>382</v>
      </c>
      <c r="BK4" t="s">
        <v>138</v>
      </c>
      <c r="BL4" t="str">
        <f>VLOOKUP(Table1[[#This Row],[¿Indique a qué actividad se dedica? (selección múltiple)]],'Hoja 4'!A:C,3,0)</f>
        <v>Empleado - Sector Privado</v>
      </c>
      <c r="BM4" t="s">
        <v>365</v>
      </c>
      <c r="BN4" t="s">
        <v>365</v>
      </c>
      <c r="BO4" t="s">
        <v>383</v>
      </c>
      <c r="BP4" t="s">
        <v>171</v>
      </c>
      <c r="BQ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" spans="1:69">
      <c r="A5">
        <v>7</v>
      </c>
      <c r="B5" s="1">
        <v>45872.742303240702</v>
      </c>
      <c r="C5" s="1">
        <v>45872.759571759299</v>
      </c>
      <c r="D5" t="s">
        <v>353</v>
      </c>
      <c r="F5" s="1"/>
      <c r="G5" t="s">
        <v>384</v>
      </c>
      <c r="H5" t="s">
        <v>355</v>
      </c>
      <c r="I5" t="s">
        <v>356</v>
      </c>
      <c r="J5" t="s">
        <v>357</v>
      </c>
      <c r="K5" t="s">
        <v>358</v>
      </c>
      <c r="L5" t="s">
        <v>359</v>
      </c>
      <c r="M5" t="s">
        <v>360</v>
      </c>
      <c r="N5" t="s">
        <v>359</v>
      </c>
      <c r="AU5" t="s">
        <v>361</v>
      </c>
      <c r="AV5" t="s">
        <v>362</v>
      </c>
      <c r="AW5" s="19">
        <v>67</v>
      </c>
      <c r="AX5" s="13" t="str">
        <f t="shared" si="0"/>
        <v>Mayor a 61 Años</v>
      </c>
      <c r="AY5" t="s">
        <v>379</v>
      </c>
      <c r="AZ5" t="s">
        <v>255</v>
      </c>
      <c r="BA5" t="s">
        <v>364</v>
      </c>
      <c r="BE5" t="s">
        <v>364</v>
      </c>
      <c r="BG5" t="s">
        <v>375</v>
      </c>
      <c r="BH5" t="s">
        <v>367</v>
      </c>
      <c r="BI5" t="s">
        <v>365</v>
      </c>
      <c r="BJ5" t="s">
        <v>385</v>
      </c>
      <c r="BK5" t="s">
        <v>161</v>
      </c>
      <c r="BL5" t="str">
        <f>VLOOKUP(Table1[[#This Row],[¿Indique a qué actividad se dedica? (selección múltiple)]],'Hoja 4'!A:C,3,0)</f>
        <v>Empleado - Independiente</v>
      </c>
      <c r="BM5" t="s">
        <v>365</v>
      </c>
      <c r="BN5" t="s">
        <v>365</v>
      </c>
      <c r="BO5" t="s">
        <v>386</v>
      </c>
      <c r="BP5" t="s">
        <v>171</v>
      </c>
      <c r="BQ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" spans="1:69">
      <c r="A6">
        <v>8</v>
      </c>
      <c r="B6" s="1">
        <v>45872.822395833296</v>
      </c>
      <c r="C6" s="1">
        <v>45872.824560185203</v>
      </c>
      <c r="D6" t="s">
        <v>353</v>
      </c>
      <c r="F6" s="1"/>
      <c r="G6" t="s">
        <v>387</v>
      </c>
      <c r="H6" t="s">
        <v>355</v>
      </c>
      <c r="I6" t="s">
        <v>356</v>
      </c>
      <c r="J6" t="s">
        <v>357</v>
      </c>
      <c r="K6" t="s">
        <v>358</v>
      </c>
      <c r="L6" t="s">
        <v>359</v>
      </c>
      <c r="M6" t="s">
        <v>388</v>
      </c>
      <c r="N6" t="s">
        <v>359</v>
      </c>
      <c r="AU6" t="s">
        <v>361</v>
      </c>
      <c r="AV6" t="s">
        <v>362</v>
      </c>
      <c r="AW6" s="19">
        <v>43</v>
      </c>
      <c r="AX6" s="13" t="str">
        <f t="shared" si="0"/>
        <v>Entre 41 Años y 50 Años</v>
      </c>
      <c r="AY6" t="s">
        <v>379</v>
      </c>
      <c r="AZ6" t="s">
        <v>243</v>
      </c>
      <c r="BA6" t="s">
        <v>364</v>
      </c>
      <c r="BE6" t="s">
        <v>364</v>
      </c>
      <c r="BG6" t="s">
        <v>380</v>
      </c>
      <c r="BH6" t="s">
        <v>367</v>
      </c>
      <c r="BI6" t="s">
        <v>365</v>
      </c>
      <c r="BJ6" t="s">
        <v>368</v>
      </c>
      <c r="BK6" t="s">
        <v>162</v>
      </c>
      <c r="BL6" t="str">
        <f>VLOOKUP(Table1[[#This Row],[¿Indique a qué actividad se dedica? (selección múltiple)]],'Hoja 4'!A:C,3,0)</f>
        <v>Empleado - Independiente</v>
      </c>
      <c r="BM6" t="s">
        <v>365</v>
      </c>
      <c r="BN6" t="s">
        <v>365</v>
      </c>
      <c r="BO6" t="s">
        <v>369</v>
      </c>
      <c r="BP6" t="s">
        <v>169</v>
      </c>
      <c r="BQ6" t="str">
        <f>VLOOKUP(Table1[[#This Row],[¿Con qué frecuencia acude usted al Ministerio de Salud y Protección Social para realizar trámites, solicitar servicios o información]],Hoja1!A:D,3,0)</f>
        <v>Mensualmente</v>
      </c>
    </row>
    <row r="7" spans="1:69">
      <c r="A7">
        <v>9</v>
      </c>
      <c r="B7" s="1">
        <v>45873.393622685202</v>
      </c>
      <c r="C7" s="1">
        <v>45873.394062500003</v>
      </c>
      <c r="D7" t="s">
        <v>353</v>
      </c>
      <c r="F7" s="1"/>
      <c r="G7" t="s">
        <v>389</v>
      </c>
      <c r="H7" t="s">
        <v>355</v>
      </c>
      <c r="I7" t="s">
        <v>356</v>
      </c>
      <c r="J7" t="s">
        <v>357</v>
      </c>
      <c r="K7" t="s">
        <v>358</v>
      </c>
      <c r="L7" t="s">
        <v>359</v>
      </c>
      <c r="M7" t="s">
        <v>360</v>
      </c>
      <c r="N7" t="s">
        <v>359</v>
      </c>
      <c r="AU7" t="s">
        <v>390</v>
      </c>
      <c r="AV7" t="s">
        <v>362</v>
      </c>
      <c r="AW7" s="19">
        <v>64</v>
      </c>
      <c r="AX7" s="13" t="str">
        <f t="shared" si="0"/>
        <v>Mayor a 61 Años</v>
      </c>
      <c r="AY7" t="s">
        <v>379</v>
      </c>
      <c r="AZ7" t="s">
        <v>255</v>
      </c>
      <c r="BA7" t="s">
        <v>364</v>
      </c>
      <c r="BE7" t="s">
        <v>364</v>
      </c>
      <c r="BG7" t="s">
        <v>380</v>
      </c>
      <c r="BH7" t="s">
        <v>367</v>
      </c>
      <c r="BI7" t="s">
        <v>365</v>
      </c>
      <c r="BJ7" t="s">
        <v>391</v>
      </c>
      <c r="BK7" t="s">
        <v>72</v>
      </c>
      <c r="BL7" t="str">
        <f>VLOOKUP(Table1[[#This Row],[¿Indique a qué actividad se dedica? (selección múltiple)]],'Hoja 4'!A:C,3,0)</f>
        <v>Pensionado</v>
      </c>
      <c r="BM7" t="s">
        <v>365</v>
      </c>
      <c r="BN7" t="s">
        <v>365</v>
      </c>
      <c r="BO7" t="s">
        <v>383</v>
      </c>
      <c r="BP7" t="s">
        <v>171</v>
      </c>
      <c r="BQ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" spans="1:69">
      <c r="A8">
        <v>10</v>
      </c>
      <c r="B8" s="1">
        <v>45873.419247685197</v>
      </c>
      <c r="C8" s="1">
        <v>45873.425243055601</v>
      </c>
      <c r="D8" t="s">
        <v>353</v>
      </c>
      <c r="F8" s="1"/>
      <c r="G8" t="s">
        <v>392</v>
      </c>
      <c r="H8" t="s">
        <v>355</v>
      </c>
      <c r="I8" t="s">
        <v>356</v>
      </c>
      <c r="J8" t="s">
        <v>357</v>
      </c>
      <c r="K8" t="s">
        <v>358</v>
      </c>
      <c r="L8" t="s">
        <v>359</v>
      </c>
      <c r="M8" t="s">
        <v>393</v>
      </c>
      <c r="N8" t="s">
        <v>359</v>
      </c>
      <c r="AU8" t="s">
        <v>361</v>
      </c>
      <c r="AV8" t="s">
        <v>362</v>
      </c>
      <c r="AW8" s="19">
        <v>59</v>
      </c>
      <c r="AX8" s="13" t="str">
        <f t="shared" si="0"/>
        <v>Entre 51 Años y 60 Años</v>
      </c>
      <c r="AY8" t="s">
        <v>379</v>
      </c>
      <c r="AZ8" t="s">
        <v>255</v>
      </c>
      <c r="BA8" t="s">
        <v>364</v>
      </c>
      <c r="BE8" t="s">
        <v>364</v>
      </c>
      <c r="BG8" t="s">
        <v>375</v>
      </c>
      <c r="BH8" t="s">
        <v>367</v>
      </c>
      <c r="BI8" t="s">
        <v>365</v>
      </c>
      <c r="BJ8" t="s">
        <v>394</v>
      </c>
      <c r="BK8" t="s">
        <v>101</v>
      </c>
      <c r="BL8" t="str">
        <f>VLOOKUP(Table1[[#This Row],[¿Indique a qué actividad se dedica? (selección múltiple)]],'Hoja 4'!A:C,3,0)</f>
        <v>Estudiante - Independiente</v>
      </c>
      <c r="BM8" t="s">
        <v>365</v>
      </c>
      <c r="BN8" t="s">
        <v>365</v>
      </c>
      <c r="BO8" t="s">
        <v>395</v>
      </c>
      <c r="BP8" t="s">
        <v>189</v>
      </c>
      <c r="BQ8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9" spans="1:69">
      <c r="A9">
        <v>11</v>
      </c>
      <c r="B9" s="1">
        <v>45873.425717592603</v>
      </c>
      <c r="C9" s="1">
        <v>45873.429131944402</v>
      </c>
      <c r="D9" t="s">
        <v>353</v>
      </c>
      <c r="F9" s="1"/>
      <c r="G9" t="s">
        <v>396</v>
      </c>
      <c r="H9" t="s">
        <v>397</v>
      </c>
      <c r="I9" t="s">
        <v>356</v>
      </c>
      <c r="J9" t="s">
        <v>357</v>
      </c>
      <c r="K9" t="s">
        <v>358</v>
      </c>
      <c r="L9" t="s">
        <v>359</v>
      </c>
      <c r="M9" t="s">
        <v>398</v>
      </c>
      <c r="N9" t="s">
        <v>359</v>
      </c>
      <c r="AU9" t="s">
        <v>361</v>
      </c>
      <c r="AV9" t="s">
        <v>362</v>
      </c>
      <c r="AW9" s="19">
        <v>66</v>
      </c>
      <c r="AX9" s="13" t="str">
        <f t="shared" si="0"/>
        <v>Mayor a 61 Años</v>
      </c>
      <c r="AY9" t="s">
        <v>399</v>
      </c>
      <c r="AZ9" t="s">
        <v>255</v>
      </c>
      <c r="BA9" t="s">
        <v>364</v>
      </c>
      <c r="BE9" t="s">
        <v>364</v>
      </c>
      <c r="BG9" t="s">
        <v>380</v>
      </c>
      <c r="BH9" t="s">
        <v>367</v>
      </c>
      <c r="BI9" t="s">
        <v>365</v>
      </c>
      <c r="BJ9" t="s">
        <v>394</v>
      </c>
      <c r="BK9" t="s">
        <v>81</v>
      </c>
      <c r="BL9" t="str">
        <f>VLOOKUP(Table1[[#This Row],[¿Indique a qué actividad se dedica? (selección múltiple)]],'Hoja 4'!A:C,3,0)</f>
        <v>Estudiante - Desempleado</v>
      </c>
      <c r="BM9" t="s">
        <v>365</v>
      </c>
      <c r="BN9" t="s">
        <v>365</v>
      </c>
      <c r="BO9" t="s">
        <v>383</v>
      </c>
      <c r="BP9" t="s">
        <v>171</v>
      </c>
      <c r="BQ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" spans="1:69" hidden="1">
      <c r="A10">
        <v>12</v>
      </c>
      <c r="B10" s="1">
        <v>45873.462395833303</v>
      </c>
      <c r="C10" s="1">
        <v>45873.466145833299</v>
      </c>
      <c r="D10" t="s">
        <v>353</v>
      </c>
      <c r="F10" s="1"/>
      <c r="G10" t="s">
        <v>400</v>
      </c>
      <c r="H10" t="s">
        <v>355</v>
      </c>
      <c r="I10" t="s">
        <v>356</v>
      </c>
      <c r="K10" t="s">
        <v>358</v>
      </c>
      <c r="L10" t="s">
        <v>377</v>
      </c>
      <c r="N10" t="s">
        <v>401</v>
      </c>
      <c r="AB10" t="s">
        <v>401</v>
      </c>
      <c r="AU10" t="s">
        <v>361</v>
      </c>
      <c r="AV10" t="s">
        <v>373</v>
      </c>
      <c r="AW10" s="19">
        <v>69</v>
      </c>
      <c r="AX10" s="13" t="str">
        <f t="shared" si="0"/>
        <v>Mayor a 61 Años</v>
      </c>
      <c r="AY10" t="s">
        <v>379</v>
      </c>
      <c r="AZ10" t="s">
        <v>255</v>
      </c>
      <c r="BA10" t="s">
        <v>364</v>
      </c>
      <c r="BE10" t="s">
        <v>364</v>
      </c>
      <c r="BG10" t="s">
        <v>375</v>
      </c>
      <c r="BH10" t="s">
        <v>367</v>
      </c>
      <c r="BI10" t="s">
        <v>365</v>
      </c>
      <c r="BJ10" t="s">
        <v>394</v>
      </c>
      <c r="BK10" t="s">
        <v>72</v>
      </c>
      <c r="BL10" t="str">
        <f>VLOOKUP(Table1[[#This Row],[¿Indique a qué actividad se dedica? (selección múltiple)]],'Hoja 4'!A:C,3,0)</f>
        <v>Pensionado</v>
      </c>
      <c r="BM10" t="s">
        <v>365</v>
      </c>
      <c r="BN10" t="s">
        <v>365</v>
      </c>
      <c r="BO10" t="s">
        <v>369</v>
      </c>
      <c r="BP10" t="s">
        <v>171</v>
      </c>
      <c r="BQ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" spans="1:69">
      <c r="A11">
        <v>13</v>
      </c>
      <c r="B11" s="1">
        <v>45873.618159722202</v>
      </c>
      <c r="C11" s="1">
        <v>45873.6229282407</v>
      </c>
      <c r="D11" t="s">
        <v>353</v>
      </c>
      <c r="F11" s="1"/>
      <c r="G11" t="s">
        <v>402</v>
      </c>
      <c r="H11" t="s">
        <v>355</v>
      </c>
      <c r="I11" t="s">
        <v>371</v>
      </c>
      <c r="J11" t="s">
        <v>357</v>
      </c>
      <c r="K11" t="s">
        <v>358</v>
      </c>
      <c r="L11" t="s">
        <v>359</v>
      </c>
      <c r="M11" t="s">
        <v>360</v>
      </c>
      <c r="N11" t="s">
        <v>359</v>
      </c>
      <c r="AU11" t="s">
        <v>361</v>
      </c>
      <c r="AV11" t="s">
        <v>362</v>
      </c>
      <c r="AW11" s="19">
        <v>59</v>
      </c>
      <c r="AX11" s="13" t="str">
        <f t="shared" si="0"/>
        <v>Entre 51 Años y 60 Años</v>
      </c>
      <c r="AY11" t="s">
        <v>403</v>
      </c>
      <c r="AZ11" t="s">
        <v>243</v>
      </c>
      <c r="BA11" t="s">
        <v>364</v>
      </c>
      <c r="BE11" t="s">
        <v>364</v>
      </c>
      <c r="BG11" t="s">
        <v>380</v>
      </c>
      <c r="BH11" t="s">
        <v>367</v>
      </c>
      <c r="BI11" t="s">
        <v>365</v>
      </c>
      <c r="BJ11" t="s">
        <v>368</v>
      </c>
      <c r="BK11" t="s">
        <v>72</v>
      </c>
      <c r="BL11" t="str">
        <f>VLOOKUP(Table1[[#This Row],[¿Indique a qué actividad se dedica? (selección múltiple)]],'Hoja 4'!A:C,3,0)</f>
        <v>Pensionado</v>
      </c>
      <c r="BM11" t="s">
        <v>365</v>
      </c>
      <c r="BN11" t="s">
        <v>365</v>
      </c>
      <c r="BO11" t="s">
        <v>369</v>
      </c>
      <c r="BP11" t="s">
        <v>171</v>
      </c>
      <c r="BQ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" spans="1:69">
      <c r="A12">
        <v>14</v>
      </c>
      <c r="B12" s="1">
        <v>45874.637222222198</v>
      </c>
      <c r="C12" s="1">
        <v>45874.637233796297</v>
      </c>
      <c r="D12" t="s">
        <v>353</v>
      </c>
      <c r="F12" s="1"/>
      <c r="G12" t="s">
        <v>404</v>
      </c>
      <c r="H12" t="s">
        <v>355</v>
      </c>
      <c r="I12" t="s">
        <v>405</v>
      </c>
      <c r="J12" t="s">
        <v>357</v>
      </c>
      <c r="K12" t="s">
        <v>358</v>
      </c>
      <c r="L12" t="s">
        <v>359</v>
      </c>
      <c r="M12" t="s">
        <v>406</v>
      </c>
      <c r="N12" t="s">
        <v>359</v>
      </c>
      <c r="AU12" t="s">
        <v>361</v>
      </c>
      <c r="AV12" t="s">
        <v>373</v>
      </c>
      <c r="AW12" s="19">
        <v>49</v>
      </c>
      <c r="AX12" s="13" t="str">
        <f t="shared" si="0"/>
        <v>Entre 41 Años y 50 Años</v>
      </c>
      <c r="AY12" t="s">
        <v>399</v>
      </c>
      <c r="AZ12" t="s">
        <v>249</v>
      </c>
      <c r="BA12" t="s">
        <v>364</v>
      </c>
      <c r="BG12" t="s">
        <v>375</v>
      </c>
      <c r="BH12" t="s">
        <v>367</v>
      </c>
      <c r="BI12" t="s">
        <v>365</v>
      </c>
      <c r="BJ12" t="s">
        <v>368</v>
      </c>
      <c r="BK12" t="s">
        <v>145</v>
      </c>
      <c r="BL12" t="str">
        <f>VLOOKUP(Table1[[#This Row],[¿Indique a qué actividad se dedica? (selección múltiple)]],'Hoja 4'!A:C,3,0)</f>
        <v>Empleado - Sector Privado</v>
      </c>
      <c r="BM12" t="s">
        <v>365</v>
      </c>
      <c r="BN12" t="s">
        <v>365</v>
      </c>
      <c r="BO12" t="s">
        <v>369</v>
      </c>
      <c r="BP12" t="s">
        <v>170</v>
      </c>
      <c r="BQ12" t="str">
        <f>VLOOKUP(Table1[[#This Row],[¿Con qué frecuencia acude usted al Ministerio de Salud y Protección Social para realizar trámites, solicitar servicios o información]],Hoja1!A:D,3,0)</f>
        <v>Anualmente</v>
      </c>
    </row>
    <row r="13" spans="1:69">
      <c r="A13">
        <v>15</v>
      </c>
      <c r="B13" s="1">
        <v>45877.6558449074</v>
      </c>
      <c r="C13" s="1">
        <v>45877.6584953704</v>
      </c>
      <c r="D13" t="s">
        <v>353</v>
      </c>
      <c r="F13" s="1"/>
      <c r="G13" t="s">
        <v>407</v>
      </c>
      <c r="H13" t="s">
        <v>355</v>
      </c>
      <c r="I13" t="s">
        <v>356</v>
      </c>
      <c r="J13" t="s">
        <v>357</v>
      </c>
      <c r="K13" t="s">
        <v>358</v>
      </c>
      <c r="L13" t="s">
        <v>359</v>
      </c>
      <c r="M13" t="s">
        <v>388</v>
      </c>
      <c r="N13" t="s">
        <v>359</v>
      </c>
      <c r="AV13" t="s">
        <v>362</v>
      </c>
      <c r="AW13" s="19">
        <v>0</v>
      </c>
      <c r="AX13" s="13" t="str">
        <f t="shared" si="0"/>
        <v>Menor de 20 Años</v>
      </c>
      <c r="AY13" t="s">
        <v>399</v>
      </c>
      <c r="AZ13" t="s">
        <v>243</v>
      </c>
      <c r="BA13" t="s">
        <v>364</v>
      </c>
      <c r="BE13" t="s">
        <v>364</v>
      </c>
      <c r="BG13" t="s">
        <v>380</v>
      </c>
      <c r="BH13" t="s">
        <v>367</v>
      </c>
      <c r="BI13" t="s">
        <v>365</v>
      </c>
      <c r="BK13" t="s">
        <v>64</v>
      </c>
      <c r="BL13" t="str">
        <f>VLOOKUP(Table1[[#This Row],[¿Indique a qué actividad se dedica? (selección múltiple)]],'Hoja 4'!A:C,3,0)</f>
        <v>Desempleado</v>
      </c>
      <c r="BM13" t="s">
        <v>365</v>
      </c>
      <c r="BN13" t="s">
        <v>365</v>
      </c>
      <c r="BO13" t="s">
        <v>386</v>
      </c>
      <c r="BP13" t="s">
        <v>171</v>
      </c>
      <c r="BQ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" spans="1:69" hidden="1">
      <c r="A14">
        <v>16</v>
      </c>
      <c r="B14" s="1">
        <v>45880.4609837963</v>
      </c>
      <c r="C14" s="1">
        <v>45880.464421296303</v>
      </c>
      <c r="D14" t="s">
        <v>353</v>
      </c>
      <c r="F14" s="1"/>
      <c r="G14" t="s">
        <v>408</v>
      </c>
      <c r="H14" t="s">
        <v>355</v>
      </c>
      <c r="I14" t="s">
        <v>371</v>
      </c>
      <c r="J14" t="s">
        <v>357</v>
      </c>
      <c r="K14" t="s">
        <v>358</v>
      </c>
      <c r="L14" t="s">
        <v>377</v>
      </c>
      <c r="N14" t="s">
        <v>409</v>
      </c>
      <c r="AB14" t="s">
        <v>409</v>
      </c>
      <c r="AU14" t="s">
        <v>390</v>
      </c>
      <c r="AV14" t="s">
        <v>373</v>
      </c>
      <c r="AW14" s="19">
        <v>59</v>
      </c>
      <c r="AX14" s="13" t="str">
        <f t="shared" si="0"/>
        <v>Entre 51 Años y 60 Años</v>
      </c>
      <c r="AY14" t="s">
        <v>379</v>
      </c>
      <c r="AZ14" t="s">
        <v>243</v>
      </c>
      <c r="BA14" t="s">
        <v>364</v>
      </c>
      <c r="BE14" t="s">
        <v>364</v>
      </c>
      <c r="BG14" t="s">
        <v>375</v>
      </c>
      <c r="BH14" t="s">
        <v>367</v>
      </c>
      <c r="BI14" t="s">
        <v>365</v>
      </c>
      <c r="BJ14" t="s">
        <v>394</v>
      </c>
      <c r="BK14" t="s">
        <v>138</v>
      </c>
      <c r="BL14" t="str">
        <f>VLOOKUP(Table1[[#This Row],[¿Indique a qué actividad se dedica? (selección múltiple)]],'Hoja 4'!A:C,3,0)</f>
        <v>Empleado - Sector Privado</v>
      </c>
      <c r="BM14" t="s">
        <v>365</v>
      </c>
      <c r="BN14" t="s">
        <v>365</v>
      </c>
      <c r="BO14" t="s">
        <v>369</v>
      </c>
      <c r="BP14" t="s">
        <v>170</v>
      </c>
      <c r="BQ14" t="str">
        <f>VLOOKUP(Table1[[#This Row],[¿Con qué frecuencia acude usted al Ministerio de Salud y Protección Social para realizar trámites, solicitar servicios o información]],Hoja1!A:D,3,0)</f>
        <v>Anualmente</v>
      </c>
    </row>
    <row r="15" spans="1:69">
      <c r="A15">
        <v>17</v>
      </c>
      <c r="B15" s="1">
        <v>45880.463541666701</v>
      </c>
      <c r="C15" s="1">
        <v>45880.465081018498</v>
      </c>
      <c r="D15" t="s">
        <v>353</v>
      </c>
      <c r="F15" s="1"/>
      <c r="G15" t="s">
        <v>410</v>
      </c>
      <c r="H15" t="s">
        <v>355</v>
      </c>
      <c r="I15" t="s">
        <v>356</v>
      </c>
      <c r="J15" t="s">
        <v>357</v>
      </c>
      <c r="K15" t="s">
        <v>358</v>
      </c>
      <c r="L15" t="s">
        <v>359</v>
      </c>
      <c r="M15" t="s">
        <v>372</v>
      </c>
      <c r="N15" t="s">
        <v>359</v>
      </c>
      <c r="AU15" t="s">
        <v>361</v>
      </c>
      <c r="AV15" t="s">
        <v>362</v>
      </c>
      <c r="AW15" s="19">
        <v>51</v>
      </c>
      <c r="AX15" s="13" t="str">
        <f t="shared" si="0"/>
        <v>Entre 51 Años y 60 Años</v>
      </c>
      <c r="AY15" t="s">
        <v>399</v>
      </c>
      <c r="AZ15" t="s">
        <v>243</v>
      </c>
      <c r="BA15" t="s">
        <v>364</v>
      </c>
      <c r="BE15" t="s">
        <v>364</v>
      </c>
      <c r="BG15" t="s">
        <v>380</v>
      </c>
      <c r="BH15" t="s">
        <v>367</v>
      </c>
      <c r="BI15" t="s">
        <v>365</v>
      </c>
      <c r="BJ15" t="s">
        <v>368</v>
      </c>
      <c r="BK15" t="s">
        <v>72</v>
      </c>
      <c r="BL15" t="str">
        <f>VLOOKUP(Table1[[#This Row],[¿Indique a qué actividad se dedica? (selección múltiple)]],'Hoja 4'!A:C,3,0)</f>
        <v>Pensionado</v>
      </c>
      <c r="BM15" t="s">
        <v>365</v>
      </c>
      <c r="BN15" t="s">
        <v>365</v>
      </c>
      <c r="BO15" t="s">
        <v>369</v>
      </c>
      <c r="BP15" t="s">
        <v>208</v>
      </c>
      <c r="BQ15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16" spans="1:69" hidden="1">
      <c r="A16">
        <v>18</v>
      </c>
      <c r="B16" s="1">
        <v>45880.463819444398</v>
      </c>
      <c r="C16" s="1">
        <v>45880.466203703698</v>
      </c>
      <c r="D16" t="s">
        <v>353</v>
      </c>
      <c r="F16" s="1"/>
      <c r="G16" t="s">
        <v>411</v>
      </c>
      <c r="H16" t="s">
        <v>397</v>
      </c>
      <c r="I16" t="s">
        <v>412</v>
      </c>
      <c r="J16" t="s">
        <v>413</v>
      </c>
      <c r="K16" t="s">
        <v>358</v>
      </c>
      <c r="L16" t="s">
        <v>414</v>
      </c>
      <c r="N16" t="s">
        <v>415</v>
      </c>
      <c r="P16" t="s">
        <v>415</v>
      </c>
      <c r="AU16" t="s">
        <v>361</v>
      </c>
      <c r="AV16" t="s">
        <v>362</v>
      </c>
      <c r="AW16" s="19">
        <v>49</v>
      </c>
      <c r="AX16" s="13" t="str">
        <f t="shared" si="0"/>
        <v>Entre 41 Años y 50 Años</v>
      </c>
      <c r="AY16" t="s">
        <v>363</v>
      </c>
      <c r="AZ16" t="s">
        <v>243</v>
      </c>
      <c r="BA16" t="s">
        <v>364</v>
      </c>
      <c r="BE16" t="s">
        <v>364</v>
      </c>
      <c r="BG16" t="s">
        <v>380</v>
      </c>
      <c r="BH16" t="s">
        <v>367</v>
      </c>
      <c r="BI16" t="s">
        <v>365</v>
      </c>
      <c r="BJ16" t="s">
        <v>385</v>
      </c>
      <c r="BK16" t="s">
        <v>138</v>
      </c>
      <c r="BL16" t="str">
        <f>VLOOKUP(Table1[[#This Row],[¿Indique a qué actividad se dedica? (selección múltiple)]],'Hoja 4'!A:C,3,0)</f>
        <v>Empleado - Sector Privado</v>
      </c>
      <c r="BM16" t="s">
        <v>365</v>
      </c>
      <c r="BN16" t="s">
        <v>365</v>
      </c>
      <c r="BO16" t="s">
        <v>416</v>
      </c>
      <c r="BP16" t="s">
        <v>171</v>
      </c>
      <c r="BQ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" spans="1:69" hidden="1">
      <c r="A17">
        <v>19</v>
      </c>
      <c r="B17" s="1">
        <v>45880.462337962999</v>
      </c>
      <c r="C17" s="1">
        <v>45880.469861111102</v>
      </c>
      <c r="D17" t="s">
        <v>353</v>
      </c>
      <c r="F17" s="1"/>
      <c r="G17" t="s">
        <v>417</v>
      </c>
      <c r="H17" t="s">
        <v>355</v>
      </c>
      <c r="I17" t="s">
        <v>412</v>
      </c>
      <c r="J17" t="s">
        <v>357</v>
      </c>
      <c r="K17" t="s">
        <v>358</v>
      </c>
      <c r="L17" t="s">
        <v>418</v>
      </c>
      <c r="N17" t="s">
        <v>419</v>
      </c>
      <c r="X17" t="s">
        <v>419</v>
      </c>
      <c r="AU17" t="s">
        <v>420</v>
      </c>
      <c r="AV17" t="s">
        <v>421</v>
      </c>
      <c r="AW17" s="19">
        <v>38</v>
      </c>
      <c r="AX17" s="13" t="str">
        <f t="shared" si="0"/>
        <v>Entre 31 Años y 40 Años</v>
      </c>
      <c r="AY17" t="s">
        <v>399</v>
      </c>
      <c r="AZ17" t="s">
        <v>243</v>
      </c>
      <c r="BA17" t="s">
        <v>365</v>
      </c>
      <c r="BB17" t="s">
        <v>422</v>
      </c>
      <c r="BC17" t="s">
        <v>365</v>
      </c>
      <c r="BD17" t="s">
        <v>423</v>
      </c>
      <c r="BE17" t="s">
        <v>364</v>
      </c>
      <c r="BG17" t="s">
        <v>380</v>
      </c>
      <c r="BH17" t="s">
        <v>367</v>
      </c>
      <c r="BI17" t="s">
        <v>365</v>
      </c>
      <c r="BJ17" t="s">
        <v>391</v>
      </c>
      <c r="BK17" t="s">
        <v>138</v>
      </c>
      <c r="BL17" t="str">
        <f>VLOOKUP(Table1[[#This Row],[¿Indique a qué actividad se dedica? (selección múltiple)]],'Hoja 4'!A:C,3,0)</f>
        <v>Empleado - Sector Privado</v>
      </c>
      <c r="BM17" t="s">
        <v>364</v>
      </c>
      <c r="BN17" t="s">
        <v>365</v>
      </c>
      <c r="BO17" t="s">
        <v>369</v>
      </c>
      <c r="BP17" t="s">
        <v>168</v>
      </c>
      <c r="BQ17" t="str">
        <f>VLOOKUP(Table1[[#This Row],[¿Con qué frecuencia acude usted al Ministerio de Salud y Protección Social para realizar trámites, solicitar servicios o información]],Hoja1!A:D,3,0)</f>
        <v>Semanalmente</v>
      </c>
    </row>
    <row r="18" spans="1:69" hidden="1">
      <c r="A18">
        <v>20</v>
      </c>
      <c r="B18" s="1">
        <v>45880.474849537</v>
      </c>
      <c r="C18" s="1">
        <v>45880.476550925901</v>
      </c>
      <c r="D18" t="s">
        <v>353</v>
      </c>
      <c r="F18" s="1"/>
      <c r="G18" t="s">
        <v>424</v>
      </c>
      <c r="H18" t="s">
        <v>355</v>
      </c>
      <c r="I18" t="s">
        <v>425</v>
      </c>
      <c r="J18" t="s">
        <v>357</v>
      </c>
      <c r="K18" t="s">
        <v>358</v>
      </c>
      <c r="L18" t="s">
        <v>426</v>
      </c>
      <c r="N18" t="s">
        <v>427</v>
      </c>
      <c r="AF18" t="s">
        <v>427</v>
      </c>
      <c r="AU18" t="s">
        <v>361</v>
      </c>
      <c r="AV18" t="s">
        <v>378</v>
      </c>
      <c r="AW18" s="19">
        <v>38</v>
      </c>
      <c r="AX18" s="13" t="str">
        <f t="shared" si="0"/>
        <v>Entre 31 Años y 40 Años</v>
      </c>
      <c r="AY18" t="s">
        <v>374</v>
      </c>
      <c r="AZ18" t="s">
        <v>243</v>
      </c>
      <c r="BA18" t="s">
        <v>364</v>
      </c>
      <c r="BE18" t="s">
        <v>364</v>
      </c>
      <c r="BG18" t="s">
        <v>380</v>
      </c>
      <c r="BH18" t="s">
        <v>367</v>
      </c>
      <c r="BI18" t="s">
        <v>365</v>
      </c>
      <c r="BJ18" t="s">
        <v>428</v>
      </c>
      <c r="BK18" t="s">
        <v>138</v>
      </c>
      <c r="BL18" t="str">
        <f>VLOOKUP(Table1[[#This Row],[¿Indique a qué actividad se dedica? (selección múltiple)]],'Hoja 4'!A:C,3,0)</f>
        <v>Empleado - Sector Privado</v>
      </c>
      <c r="BM18" t="s">
        <v>365</v>
      </c>
      <c r="BN18" t="s">
        <v>365</v>
      </c>
      <c r="BO18" t="s">
        <v>369</v>
      </c>
      <c r="BP18" t="s">
        <v>183</v>
      </c>
      <c r="BQ18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19" spans="1:69" hidden="1">
      <c r="A19">
        <v>21</v>
      </c>
      <c r="B19" s="1">
        <v>45880.474907407399</v>
      </c>
      <c r="C19" s="1">
        <v>45880.479236111103</v>
      </c>
      <c r="D19" t="s">
        <v>353</v>
      </c>
      <c r="F19" s="1"/>
      <c r="G19" t="s">
        <v>429</v>
      </c>
      <c r="H19" t="s">
        <v>397</v>
      </c>
      <c r="I19" t="s">
        <v>412</v>
      </c>
      <c r="J19" t="s">
        <v>357</v>
      </c>
      <c r="K19" t="s">
        <v>358</v>
      </c>
      <c r="L19" t="s">
        <v>430</v>
      </c>
      <c r="N19" t="s">
        <v>431</v>
      </c>
      <c r="AI19" t="s">
        <v>431</v>
      </c>
      <c r="AU19" t="s">
        <v>361</v>
      </c>
      <c r="AV19" t="s">
        <v>373</v>
      </c>
      <c r="AW19" s="19">
        <v>48</v>
      </c>
      <c r="AX19" s="13" t="str">
        <f t="shared" si="0"/>
        <v>Entre 41 Años y 50 Años</v>
      </c>
      <c r="AY19" t="s">
        <v>363</v>
      </c>
      <c r="AZ19" t="s">
        <v>249</v>
      </c>
      <c r="BA19" t="s">
        <v>364</v>
      </c>
      <c r="BE19" t="s">
        <v>364</v>
      </c>
      <c r="BG19" t="s">
        <v>380</v>
      </c>
      <c r="BH19" t="s">
        <v>432</v>
      </c>
      <c r="BI19" t="s">
        <v>365</v>
      </c>
      <c r="BJ19" t="s">
        <v>368</v>
      </c>
      <c r="BK19" t="s">
        <v>138</v>
      </c>
      <c r="BL19" t="str">
        <f>VLOOKUP(Table1[[#This Row],[¿Indique a qué actividad se dedica? (selección múltiple)]],'Hoja 4'!A:C,3,0)</f>
        <v>Empleado - Sector Privado</v>
      </c>
      <c r="BM19" t="s">
        <v>365</v>
      </c>
      <c r="BN19" t="s">
        <v>365</v>
      </c>
      <c r="BO19" t="s">
        <v>383</v>
      </c>
      <c r="BP19" t="s">
        <v>171</v>
      </c>
      <c r="BQ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" spans="1:69">
      <c r="A20">
        <v>22</v>
      </c>
      <c r="B20" s="1">
        <v>45880.488483796304</v>
      </c>
      <c r="C20" s="1">
        <v>45880.490138888897</v>
      </c>
      <c r="D20" t="s">
        <v>353</v>
      </c>
      <c r="F20" s="1"/>
      <c r="G20" t="s">
        <v>433</v>
      </c>
      <c r="H20" t="s">
        <v>355</v>
      </c>
      <c r="I20" t="s">
        <v>405</v>
      </c>
      <c r="J20" t="s">
        <v>357</v>
      </c>
      <c r="K20" t="s">
        <v>358</v>
      </c>
      <c r="L20" t="s">
        <v>359</v>
      </c>
      <c r="M20" t="s">
        <v>434</v>
      </c>
      <c r="N20" t="s">
        <v>359</v>
      </c>
      <c r="AU20" t="s">
        <v>361</v>
      </c>
      <c r="AV20" t="s">
        <v>435</v>
      </c>
      <c r="AW20" s="19">
        <v>45</v>
      </c>
      <c r="AX20" s="13" t="str">
        <f t="shared" si="0"/>
        <v>Entre 41 Años y 50 Años</v>
      </c>
      <c r="AY20" t="s">
        <v>399</v>
      </c>
      <c r="AZ20" t="s">
        <v>249</v>
      </c>
      <c r="BA20" t="s">
        <v>364</v>
      </c>
      <c r="BE20" t="s">
        <v>364</v>
      </c>
      <c r="BG20" t="s">
        <v>375</v>
      </c>
      <c r="BH20" t="s">
        <v>367</v>
      </c>
      <c r="BI20" t="s">
        <v>365</v>
      </c>
      <c r="BJ20" t="s">
        <v>394</v>
      </c>
      <c r="BK20" t="s">
        <v>150</v>
      </c>
      <c r="BL20" t="str">
        <f>VLOOKUP(Table1[[#This Row],[¿Indique a qué actividad se dedica? (selección múltiple)]],'Hoja 4'!A:C,3,0)</f>
        <v>Empleado - Independiente</v>
      </c>
      <c r="BM20" t="s">
        <v>365</v>
      </c>
      <c r="BN20" t="s">
        <v>365</v>
      </c>
      <c r="BO20" t="s">
        <v>369</v>
      </c>
      <c r="BP20" t="s">
        <v>168</v>
      </c>
      <c r="BQ20" t="str">
        <f>VLOOKUP(Table1[[#This Row],[¿Con qué frecuencia acude usted al Ministerio de Salud y Protección Social para realizar trámites, solicitar servicios o información]],Hoja1!A:D,3,0)</f>
        <v>Semanalmente</v>
      </c>
    </row>
    <row r="21" spans="1:69">
      <c r="A21">
        <v>23</v>
      </c>
      <c r="B21" s="1">
        <v>45880.510092592602</v>
      </c>
      <c r="C21" s="1">
        <v>45880.512766203698</v>
      </c>
      <c r="D21" t="s">
        <v>353</v>
      </c>
      <c r="F21" s="1"/>
      <c r="G21" t="s">
        <v>436</v>
      </c>
      <c r="H21" t="s">
        <v>355</v>
      </c>
      <c r="I21" t="s">
        <v>356</v>
      </c>
      <c r="J21" t="s">
        <v>357</v>
      </c>
      <c r="K21" t="s">
        <v>358</v>
      </c>
      <c r="L21" t="s">
        <v>359</v>
      </c>
      <c r="M21" t="s">
        <v>437</v>
      </c>
      <c r="N21" t="s">
        <v>359</v>
      </c>
      <c r="AU21" t="s">
        <v>361</v>
      </c>
      <c r="AV21" t="s">
        <v>438</v>
      </c>
      <c r="AW21" s="19">
        <v>71</v>
      </c>
      <c r="AX21" s="13" t="str">
        <f t="shared" si="0"/>
        <v>Mayor a 61 Años</v>
      </c>
      <c r="AY21" t="s">
        <v>379</v>
      </c>
      <c r="AZ21" t="s">
        <v>255</v>
      </c>
      <c r="BG21" t="s">
        <v>375</v>
      </c>
      <c r="BH21" t="s">
        <v>367</v>
      </c>
      <c r="BI21" t="s">
        <v>365</v>
      </c>
      <c r="BJ21" t="s">
        <v>368</v>
      </c>
      <c r="BK21" t="s">
        <v>72</v>
      </c>
      <c r="BL21" t="str">
        <f>VLOOKUP(Table1[[#This Row],[¿Indique a qué actividad se dedica? (selección múltiple)]],'Hoja 4'!A:C,3,0)</f>
        <v>Pensionado</v>
      </c>
      <c r="BM21" t="s">
        <v>365</v>
      </c>
      <c r="BN21" t="s">
        <v>365</v>
      </c>
      <c r="BO21" t="s">
        <v>383</v>
      </c>
      <c r="BP21" t="s">
        <v>171</v>
      </c>
      <c r="BQ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" spans="1:69" hidden="1">
      <c r="A22">
        <v>24</v>
      </c>
      <c r="B22" s="1">
        <v>45880.543229166702</v>
      </c>
      <c r="C22" s="1">
        <v>45880.5455671296</v>
      </c>
      <c r="D22" t="s">
        <v>353</v>
      </c>
      <c r="F22" s="1"/>
      <c r="G22" t="s">
        <v>439</v>
      </c>
      <c r="H22" t="s">
        <v>397</v>
      </c>
      <c r="I22" t="s">
        <v>440</v>
      </c>
      <c r="J22" t="s">
        <v>357</v>
      </c>
      <c r="K22" t="s">
        <v>358</v>
      </c>
      <c r="L22" t="s">
        <v>441</v>
      </c>
      <c r="N22" t="s">
        <v>442</v>
      </c>
      <c r="R22" t="s">
        <v>442</v>
      </c>
      <c r="AU22" t="s">
        <v>420</v>
      </c>
      <c r="AV22" t="s">
        <v>421</v>
      </c>
      <c r="AW22" s="19">
        <v>38</v>
      </c>
      <c r="AX22" s="13" t="str">
        <f t="shared" si="0"/>
        <v>Entre 31 Años y 40 Años</v>
      </c>
      <c r="AY22" t="s">
        <v>374</v>
      </c>
      <c r="AZ22" t="s">
        <v>230</v>
      </c>
      <c r="BA22" t="s">
        <v>365</v>
      </c>
      <c r="BB22" t="s">
        <v>422</v>
      </c>
      <c r="BC22" t="s">
        <v>364</v>
      </c>
      <c r="BE22" t="s">
        <v>364</v>
      </c>
      <c r="BG22" t="s">
        <v>380</v>
      </c>
      <c r="BH22" t="s">
        <v>367</v>
      </c>
      <c r="BI22" t="s">
        <v>365</v>
      </c>
      <c r="BJ22" t="s">
        <v>391</v>
      </c>
      <c r="BK22" t="s">
        <v>88</v>
      </c>
      <c r="BL22" t="str">
        <f>VLOOKUP(Table1[[#This Row],[¿Indique a qué actividad se dedica? (selección múltiple)]],'Hoja 4'!A:C,3,0)</f>
        <v>Estudiante - Trabajador Informal</v>
      </c>
      <c r="BM22" t="s">
        <v>364</v>
      </c>
      <c r="BN22" t="s">
        <v>365</v>
      </c>
      <c r="BO22" t="s">
        <v>383</v>
      </c>
      <c r="BP22" t="s">
        <v>171</v>
      </c>
      <c r="BQ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" spans="1:69" hidden="1">
      <c r="A23">
        <v>25</v>
      </c>
      <c r="B23" s="1">
        <v>45880.584513888898</v>
      </c>
      <c r="C23" s="1">
        <v>45880.587500000001</v>
      </c>
      <c r="D23" t="s">
        <v>353</v>
      </c>
      <c r="F23" s="1"/>
      <c r="G23" t="s">
        <v>443</v>
      </c>
      <c r="H23" t="s">
        <v>355</v>
      </c>
      <c r="I23" t="s">
        <v>371</v>
      </c>
      <c r="J23" t="s">
        <v>357</v>
      </c>
      <c r="K23" t="s">
        <v>358</v>
      </c>
      <c r="L23" t="s">
        <v>444</v>
      </c>
      <c r="N23" t="s">
        <v>445</v>
      </c>
      <c r="AJ23" t="s">
        <v>445</v>
      </c>
      <c r="AU23" t="s">
        <v>361</v>
      </c>
      <c r="AV23" t="s">
        <v>373</v>
      </c>
      <c r="AW23" s="19">
        <v>63</v>
      </c>
      <c r="AX23" s="13" t="str">
        <f t="shared" si="0"/>
        <v>Mayor a 61 Años</v>
      </c>
      <c r="AY23" t="s">
        <v>379</v>
      </c>
      <c r="AZ23" t="s">
        <v>255</v>
      </c>
      <c r="BA23" t="s">
        <v>364</v>
      </c>
      <c r="BE23" t="s">
        <v>364</v>
      </c>
      <c r="BG23" t="s">
        <v>380</v>
      </c>
      <c r="BH23" t="s">
        <v>367</v>
      </c>
      <c r="BI23" t="s">
        <v>365</v>
      </c>
      <c r="BJ23" t="s">
        <v>368</v>
      </c>
      <c r="BK23" t="s">
        <v>138</v>
      </c>
      <c r="BL23" t="str">
        <f>VLOOKUP(Table1[[#This Row],[¿Indique a qué actividad se dedica? (selección múltiple)]],'Hoja 4'!A:C,3,0)</f>
        <v>Empleado - Sector Privado</v>
      </c>
      <c r="BM23" t="s">
        <v>365</v>
      </c>
      <c r="BN23" t="s">
        <v>365</v>
      </c>
      <c r="BO23" t="s">
        <v>383</v>
      </c>
      <c r="BP23" t="s">
        <v>171</v>
      </c>
      <c r="BQ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" spans="1:69" hidden="1">
      <c r="A24">
        <v>26</v>
      </c>
      <c r="B24" s="1">
        <v>45880.608124999999</v>
      </c>
      <c r="C24" s="1">
        <v>45880.611793981501</v>
      </c>
      <c r="D24" t="s">
        <v>353</v>
      </c>
      <c r="F24" s="1"/>
      <c r="G24" t="s">
        <v>446</v>
      </c>
      <c r="H24" t="s">
        <v>355</v>
      </c>
      <c r="I24" t="s">
        <v>356</v>
      </c>
      <c r="J24" t="s">
        <v>357</v>
      </c>
      <c r="K24" t="s">
        <v>358</v>
      </c>
      <c r="L24" t="s">
        <v>441</v>
      </c>
      <c r="N24" t="s">
        <v>447</v>
      </c>
      <c r="R24" t="s">
        <v>447</v>
      </c>
      <c r="AU24" t="s">
        <v>361</v>
      </c>
      <c r="AV24" t="s">
        <v>421</v>
      </c>
      <c r="AW24" s="19">
        <v>60</v>
      </c>
      <c r="AX24" s="13" t="str">
        <f t="shared" si="0"/>
        <v>Entre 51 Años y 60 Años</v>
      </c>
      <c r="AY24" t="s">
        <v>399</v>
      </c>
      <c r="AZ24" t="s">
        <v>263</v>
      </c>
      <c r="BA24" t="s">
        <v>364</v>
      </c>
      <c r="BE24" t="s">
        <v>364</v>
      </c>
      <c r="BG24" t="s">
        <v>448</v>
      </c>
      <c r="BH24" t="s">
        <v>432</v>
      </c>
      <c r="BI24" t="s">
        <v>365</v>
      </c>
      <c r="BJ24" t="s">
        <v>385</v>
      </c>
      <c r="BK24" t="s">
        <v>51</v>
      </c>
      <c r="BL24" t="str">
        <f>VLOOKUP(Table1[[#This Row],[¿Indique a qué actividad se dedica? (selección múltiple)]],'Hoja 4'!A:C,3,0)</f>
        <v>Depende de un tercero</v>
      </c>
      <c r="BM24" t="s">
        <v>365</v>
      </c>
      <c r="BN24" t="s">
        <v>365</v>
      </c>
      <c r="BO24" t="s">
        <v>383</v>
      </c>
      <c r="BP24" t="s">
        <v>199</v>
      </c>
      <c r="BQ24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5" spans="1:69" hidden="1">
      <c r="A25">
        <v>27</v>
      </c>
      <c r="B25" s="1">
        <v>45880.6655439815</v>
      </c>
      <c r="C25" s="1">
        <v>45880.667523148099</v>
      </c>
      <c r="D25" t="s">
        <v>353</v>
      </c>
      <c r="F25" s="1"/>
      <c r="G25" t="s">
        <v>449</v>
      </c>
      <c r="H25" t="s">
        <v>355</v>
      </c>
      <c r="I25" t="s">
        <v>412</v>
      </c>
      <c r="J25" t="s">
        <v>357</v>
      </c>
      <c r="K25" t="s">
        <v>358</v>
      </c>
      <c r="L25" t="s">
        <v>414</v>
      </c>
      <c r="N25" t="s">
        <v>450</v>
      </c>
      <c r="P25" t="s">
        <v>450</v>
      </c>
      <c r="AU25" t="s">
        <v>361</v>
      </c>
      <c r="AV25" t="s">
        <v>378</v>
      </c>
      <c r="AW25" s="19">
        <v>62</v>
      </c>
      <c r="AX25" s="13" t="str">
        <f t="shared" si="0"/>
        <v>Mayor a 61 Años</v>
      </c>
      <c r="AY25" t="s">
        <v>379</v>
      </c>
      <c r="AZ25" t="s">
        <v>255</v>
      </c>
      <c r="BA25" t="s">
        <v>364</v>
      </c>
      <c r="BE25" t="s">
        <v>364</v>
      </c>
      <c r="BG25" t="s">
        <v>380</v>
      </c>
      <c r="BH25" t="s">
        <v>367</v>
      </c>
      <c r="BI25" t="s">
        <v>365</v>
      </c>
      <c r="BJ25" t="s">
        <v>394</v>
      </c>
      <c r="BK25" t="s">
        <v>138</v>
      </c>
      <c r="BL25" t="str">
        <f>VLOOKUP(Table1[[#This Row],[¿Indique a qué actividad se dedica? (selección múltiple)]],'Hoja 4'!A:C,3,0)</f>
        <v>Empleado - Sector Privado</v>
      </c>
      <c r="BM25" t="s">
        <v>365</v>
      </c>
      <c r="BN25" t="s">
        <v>365</v>
      </c>
      <c r="BO25" t="s">
        <v>369</v>
      </c>
      <c r="BP25" t="s">
        <v>170</v>
      </c>
      <c r="BQ25" t="str">
        <f>VLOOKUP(Table1[[#This Row],[¿Con qué frecuencia acude usted al Ministerio de Salud y Protección Social para realizar trámites, solicitar servicios o información]],Hoja1!A:D,3,0)</f>
        <v>Anualmente</v>
      </c>
    </row>
    <row r="26" spans="1:69" hidden="1">
      <c r="A26">
        <v>28</v>
      </c>
      <c r="B26" s="1">
        <v>45880.676921296297</v>
      </c>
      <c r="C26" s="1">
        <v>45880.6780208333</v>
      </c>
      <c r="D26" t="s">
        <v>353</v>
      </c>
      <c r="F26" s="1"/>
      <c r="G26" t="s">
        <v>451</v>
      </c>
      <c r="H26" t="s">
        <v>355</v>
      </c>
      <c r="I26" t="s">
        <v>371</v>
      </c>
      <c r="J26" t="s">
        <v>357</v>
      </c>
      <c r="K26" t="s">
        <v>358</v>
      </c>
      <c r="L26" t="s">
        <v>430</v>
      </c>
      <c r="N26" t="s">
        <v>431</v>
      </c>
      <c r="AI26" t="s">
        <v>431</v>
      </c>
      <c r="AU26" t="s">
        <v>361</v>
      </c>
      <c r="AV26" t="s">
        <v>362</v>
      </c>
      <c r="AW26" s="19">
        <v>43</v>
      </c>
      <c r="AX26" s="13" t="str">
        <f t="shared" si="0"/>
        <v>Entre 41 Años y 50 Años</v>
      </c>
      <c r="AY26" t="s">
        <v>374</v>
      </c>
      <c r="AZ26" t="s">
        <v>243</v>
      </c>
      <c r="BA26" t="s">
        <v>364</v>
      </c>
      <c r="BE26" t="s">
        <v>364</v>
      </c>
      <c r="BG26" t="s">
        <v>380</v>
      </c>
      <c r="BH26" t="s">
        <v>367</v>
      </c>
      <c r="BI26" t="s">
        <v>365</v>
      </c>
      <c r="BJ26" t="s">
        <v>368</v>
      </c>
      <c r="BK26" t="s">
        <v>138</v>
      </c>
      <c r="BL26" t="str">
        <f>VLOOKUP(Table1[[#This Row],[¿Indique a qué actividad se dedica? (selección múltiple)]],'Hoja 4'!A:C,3,0)</f>
        <v>Empleado - Sector Privado</v>
      </c>
      <c r="BM26" t="s">
        <v>365</v>
      </c>
      <c r="BN26" t="s">
        <v>365</v>
      </c>
      <c r="BO26" t="s">
        <v>369</v>
      </c>
      <c r="BP26" t="s">
        <v>171</v>
      </c>
      <c r="BQ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" spans="1:69" hidden="1">
      <c r="A27">
        <v>29</v>
      </c>
      <c r="B27" s="1">
        <v>45880.684050925898</v>
      </c>
      <c r="C27" s="1">
        <v>45880.686354166697</v>
      </c>
      <c r="D27" t="s">
        <v>353</v>
      </c>
      <c r="F27" s="1"/>
      <c r="G27" t="s">
        <v>452</v>
      </c>
      <c r="H27" t="s">
        <v>355</v>
      </c>
      <c r="I27" t="s">
        <v>453</v>
      </c>
      <c r="J27" t="s">
        <v>357</v>
      </c>
      <c r="K27" t="s">
        <v>358</v>
      </c>
      <c r="L27" t="s">
        <v>414</v>
      </c>
      <c r="N27" t="s">
        <v>454</v>
      </c>
      <c r="P27" t="s">
        <v>454</v>
      </c>
      <c r="AU27" t="s">
        <v>361</v>
      </c>
      <c r="AV27" t="s">
        <v>455</v>
      </c>
      <c r="AW27" s="19">
        <v>41</v>
      </c>
      <c r="AX27" s="13" t="str">
        <f t="shared" si="0"/>
        <v>Entre 41 Años y 50 Años</v>
      </c>
      <c r="AY27" t="s">
        <v>379</v>
      </c>
      <c r="AZ27" t="s">
        <v>243</v>
      </c>
      <c r="BA27" t="s">
        <v>364</v>
      </c>
      <c r="BE27" t="s">
        <v>364</v>
      </c>
      <c r="BG27" t="s">
        <v>380</v>
      </c>
      <c r="BH27" t="s">
        <v>367</v>
      </c>
      <c r="BI27" t="s">
        <v>365</v>
      </c>
      <c r="BJ27" t="s">
        <v>368</v>
      </c>
      <c r="BK27" t="s">
        <v>148</v>
      </c>
      <c r="BL27" t="str">
        <f>VLOOKUP(Table1[[#This Row],[¿Indique a qué actividad se dedica? (selección múltiple)]],'Hoja 4'!A:C,3,0)</f>
        <v>Empleado - Sector Privado</v>
      </c>
      <c r="BM27" t="s">
        <v>365</v>
      </c>
      <c r="BN27" t="s">
        <v>365</v>
      </c>
      <c r="BO27" t="s">
        <v>383</v>
      </c>
      <c r="BP27" t="s">
        <v>170</v>
      </c>
      <c r="BQ27" t="str">
        <f>VLOOKUP(Table1[[#This Row],[¿Con qué frecuencia acude usted al Ministerio de Salud y Protección Social para realizar trámites, solicitar servicios o información]],Hoja1!A:D,3,0)</f>
        <v>Anualmente</v>
      </c>
    </row>
    <row r="28" spans="1:69">
      <c r="A28">
        <v>30</v>
      </c>
      <c r="B28" s="1">
        <v>45880.659733796303</v>
      </c>
      <c r="C28" s="1">
        <v>45880.6864236111</v>
      </c>
      <c r="D28" t="s">
        <v>353</v>
      </c>
      <c r="F28" s="1"/>
      <c r="G28" t="s">
        <v>456</v>
      </c>
      <c r="H28" t="s">
        <v>355</v>
      </c>
      <c r="I28" t="s">
        <v>457</v>
      </c>
      <c r="J28" t="s">
        <v>357</v>
      </c>
      <c r="K28" t="s">
        <v>358</v>
      </c>
      <c r="L28" t="s">
        <v>359</v>
      </c>
      <c r="M28" t="s">
        <v>393</v>
      </c>
      <c r="N28" t="s">
        <v>359</v>
      </c>
      <c r="AU28" t="s">
        <v>361</v>
      </c>
      <c r="AV28" t="s">
        <v>438</v>
      </c>
      <c r="AW28" s="19">
        <v>66</v>
      </c>
      <c r="AX28" s="13" t="str">
        <f t="shared" si="0"/>
        <v>Mayor a 61 Años</v>
      </c>
      <c r="AY28" t="s">
        <v>374</v>
      </c>
      <c r="AZ28" t="s">
        <v>255</v>
      </c>
      <c r="BA28" t="s">
        <v>364</v>
      </c>
      <c r="BE28" t="s">
        <v>364</v>
      </c>
      <c r="BG28" t="s">
        <v>375</v>
      </c>
      <c r="BH28" t="s">
        <v>367</v>
      </c>
      <c r="BI28" t="s">
        <v>365</v>
      </c>
      <c r="BJ28" t="s">
        <v>368</v>
      </c>
      <c r="BK28" t="s">
        <v>138</v>
      </c>
      <c r="BL28" t="str">
        <f>VLOOKUP(Table1[[#This Row],[¿Indique a qué actividad se dedica? (selección múltiple)]],'Hoja 4'!A:C,3,0)</f>
        <v>Empleado - Sector Privado</v>
      </c>
      <c r="BM28" t="s">
        <v>365</v>
      </c>
      <c r="BN28" t="s">
        <v>365</v>
      </c>
      <c r="BO28" t="s">
        <v>369</v>
      </c>
      <c r="BP28" t="s">
        <v>170</v>
      </c>
      <c r="BQ28" t="str">
        <f>VLOOKUP(Table1[[#This Row],[¿Con qué frecuencia acude usted al Ministerio de Salud y Protección Social para realizar trámites, solicitar servicios o información]],Hoja1!A:D,3,0)</f>
        <v>Anualmente</v>
      </c>
    </row>
    <row r="29" spans="1:69" hidden="1">
      <c r="A29">
        <v>31</v>
      </c>
      <c r="B29" s="1">
        <v>45880.746354166702</v>
      </c>
      <c r="C29" s="1">
        <v>45880.748275462996</v>
      </c>
      <c r="D29" t="s">
        <v>353</v>
      </c>
      <c r="F29" s="1"/>
      <c r="G29" t="s">
        <v>458</v>
      </c>
      <c r="H29" t="s">
        <v>355</v>
      </c>
      <c r="I29" t="s">
        <v>371</v>
      </c>
      <c r="J29" t="s">
        <v>357</v>
      </c>
      <c r="K29" t="s">
        <v>358</v>
      </c>
      <c r="L29" t="s">
        <v>430</v>
      </c>
      <c r="N29" t="s">
        <v>431</v>
      </c>
      <c r="AI29" t="s">
        <v>431</v>
      </c>
      <c r="AU29" t="s">
        <v>361</v>
      </c>
      <c r="AV29" t="s">
        <v>378</v>
      </c>
      <c r="AW29" s="19">
        <v>54</v>
      </c>
      <c r="AX29" s="13" t="str">
        <f t="shared" si="0"/>
        <v>Entre 51 Años y 60 Años</v>
      </c>
      <c r="AY29" t="s">
        <v>379</v>
      </c>
      <c r="AZ29" t="s">
        <v>243</v>
      </c>
      <c r="BA29" t="s">
        <v>364</v>
      </c>
      <c r="BE29" t="s">
        <v>364</v>
      </c>
      <c r="BG29" t="s">
        <v>380</v>
      </c>
      <c r="BH29" t="s">
        <v>367</v>
      </c>
      <c r="BI29" t="s">
        <v>365</v>
      </c>
      <c r="BJ29" t="s">
        <v>368</v>
      </c>
      <c r="BK29" t="s">
        <v>138</v>
      </c>
      <c r="BL29" t="str">
        <f>VLOOKUP(Table1[[#This Row],[¿Indique a qué actividad se dedica? (selección múltiple)]],'Hoja 4'!A:C,3,0)</f>
        <v>Empleado - Sector Privado</v>
      </c>
      <c r="BM29" t="s">
        <v>365</v>
      </c>
      <c r="BN29" t="s">
        <v>365</v>
      </c>
      <c r="BO29" t="s">
        <v>369</v>
      </c>
      <c r="BP29" t="s">
        <v>171</v>
      </c>
      <c r="BQ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0" spans="1:69" hidden="1">
      <c r="A30">
        <v>32</v>
      </c>
      <c r="B30" s="1">
        <v>45880.748402777797</v>
      </c>
      <c r="C30" s="1">
        <v>45880.750243055598</v>
      </c>
      <c r="D30" t="s">
        <v>353</v>
      </c>
      <c r="F30" s="1"/>
      <c r="G30" t="s">
        <v>459</v>
      </c>
      <c r="H30" t="s">
        <v>355</v>
      </c>
      <c r="I30" t="s">
        <v>356</v>
      </c>
      <c r="J30" t="s">
        <v>357</v>
      </c>
      <c r="K30" t="s">
        <v>358</v>
      </c>
      <c r="L30" t="s">
        <v>460</v>
      </c>
      <c r="N30" t="s">
        <v>461</v>
      </c>
      <c r="AR30" t="s">
        <v>461</v>
      </c>
      <c r="AU30" t="s">
        <v>361</v>
      </c>
      <c r="AV30" t="s">
        <v>373</v>
      </c>
      <c r="AW30" s="19">
        <v>37</v>
      </c>
      <c r="AX30" s="13" t="str">
        <f t="shared" si="0"/>
        <v>Entre 31 Años y 40 Años</v>
      </c>
      <c r="AY30" t="s">
        <v>374</v>
      </c>
      <c r="AZ30" t="s">
        <v>283</v>
      </c>
      <c r="BA30" t="s">
        <v>364</v>
      </c>
      <c r="BE30" t="s">
        <v>364</v>
      </c>
      <c r="BG30" t="s">
        <v>380</v>
      </c>
      <c r="BH30" t="s">
        <v>367</v>
      </c>
      <c r="BI30" t="s">
        <v>365</v>
      </c>
      <c r="BJ30" t="s">
        <v>368</v>
      </c>
      <c r="BK30" t="s">
        <v>138</v>
      </c>
      <c r="BL30" t="str">
        <f>VLOOKUP(Table1[[#This Row],[¿Indique a qué actividad se dedica? (selección múltiple)]],'Hoja 4'!A:C,3,0)</f>
        <v>Empleado - Sector Privado</v>
      </c>
      <c r="BM30" t="s">
        <v>365</v>
      </c>
      <c r="BN30" t="s">
        <v>365</v>
      </c>
      <c r="BO30" t="s">
        <v>369</v>
      </c>
      <c r="BP30" t="s">
        <v>170</v>
      </c>
      <c r="BQ30" t="str">
        <f>VLOOKUP(Table1[[#This Row],[¿Con qué frecuencia acude usted al Ministerio de Salud y Protección Social para realizar trámites, solicitar servicios o información]],Hoja1!A:D,3,0)</f>
        <v>Anualmente</v>
      </c>
    </row>
    <row r="31" spans="1:69" hidden="1">
      <c r="A31">
        <v>33</v>
      </c>
      <c r="B31" s="1">
        <v>45880.840590277803</v>
      </c>
      <c r="C31" s="1">
        <v>45880.844490740703</v>
      </c>
      <c r="D31" t="s">
        <v>353</v>
      </c>
      <c r="F31" s="1"/>
      <c r="G31" t="s">
        <v>462</v>
      </c>
      <c r="H31" t="s">
        <v>355</v>
      </c>
      <c r="I31" t="s">
        <v>356</v>
      </c>
      <c r="J31" t="s">
        <v>357</v>
      </c>
      <c r="K31" t="s">
        <v>358</v>
      </c>
      <c r="L31" t="s">
        <v>414</v>
      </c>
      <c r="N31" t="s">
        <v>463</v>
      </c>
      <c r="P31" t="s">
        <v>463</v>
      </c>
      <c r="AU31" t="s">
        <v>361</v>
      </c>
      <c r="AV31" t="s">
        <v>378</v>
      </c>
      <c r="AW31" s="19">
        <v>69</v>
      </c>
      <c r="AX31" s="13" t="str">
        <f t="shared" si="0"/>
        <v>Mayor a 61 Años</v>
      </c>
      <c r="AY31" t="s">
        <v>379</v>
      </c>
      <c r="AZ31" t="s">
        <v>260</v>
      </c>
      <c r="BA31" t="s">
        <v>364</v>
      </c>
      <c r="BE31" t="s">
        <v>364</v>
      </c>
      <c r="BG31" t="s">
        <v>375</v>
      </c>
      <c r="BH31" t="s">
        <v>367</v>
      </c>
      <c r="BI31" t="s">
        <v>365</v>
      </c>
      <c r="BJ31" t="s">
        <v>394</v>
      </c>
      <c r="BK31" t="s">
        <v>72</v>
      </c>
      <c r="BL31" t="str">
        <f>VLOOKUP(Table1[[#This Row],[¿Indique a qué actividad se dedica? (selección múltiple)]],'Hoja 4'!A:C,3,0)</f>
        <v>Pensionado</v>
      </c>
      <c r="BM31" t="s">
        <v>365</v>
      </c>
      <c r="BN31" t="s">
        <v>364</v>
      </c>
      <c r="BO31" t="s">
        <v>369</v>
      </c>
      <c r="BP31" t="s">
        <v>171</v>
      </c>
      <c r="BQ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" spans="1:69">
      <c r="A32">
        <v>34</v>
      </c>
      <c r="B32" s="1">
        <v>45880.858796296299</v>
      </c>
      <c r="C32" s="1">
        <v>45880.861215277801</v>
      </c>
      <c r="D32" t="s">
        <v>353</v>
      </c>
      <c r="F32" s="1"/>
      <c r="G32" t="s">
        <v>464</v>
      </c>
      <c r="H32" t="s">
        <v>355</v>
      </c>
      <c r="I32" t="s">
        <v>356</v>
      </c>
      <c r="J32" t="s">
        <v>357</v>
      </c>
      <c r="K32" t="s">
        <v>358</v>
      </c>
      <c r="L32" t="s">
        <v>359</v>
      </c>
      <c r="M32" t="s">
        <v>465</v>
      </c>
      <c r="N32" t="s">
        <v>359</v>
      </c>
      <c r="AU32" t="s">
        <v>390</v>
      </c>
      <c r="AW32" s="19">
        <v>64</v>
      </c>
      <c r="AX32" s="13" t="str">
        <f t="shared" si="0"/>
        <v>Mayor a 61 Años</v>
      </c>
      <c r="AY32" t="s">
        <v>379</v>
      </c>
      <c r="AZ32" t="s">
        <v>255</v>
      </c>
      <c r="BA32" t="s">
        <v>364</v>
      </c>
      <c r="BE32" t="s">
        <v>364</v>
      </c>
      <c r="BG32" t="s">
        <v>375</v>
      </c>
      <c r="BI32" t="s">
        <v>365</v>
      </c>
      <c r="BJ32" t="s">
        <v>368</v>
      </c>
      <c r="BK32" t="s">
        <v>72</v>
      </c>
      <c r="BL32" t="str">
        <f>VLOOKUP(Table1[[#This Row],[¿Indique a qué actividad se dedica? (selección múltiple)]],'Hoja 4'!A:C,3,0)</f>
        <v>Pensionado</v>
      </c>
      <c r="BM32" t="s">
        <v>365</v>
      </c>
      <c r="BN32" t="s">
        <v>365</v>
      </c>
      <c r="BO32" t="s">
        <v>386</v>
      </c>
      <c r="BP32" t="s">
        <v>170</v>
      </c>
      <c r="BQ32" t="str">
        <f>VLOOKUP(Table1[[#This Row],[¿Con qué frecuencia acude usted al Ministerio de Salud y Protección Social para realizar trámites, solicitar servicios o información]],Hoja1!A:D,3,0)</f>
        <v>Anualmente</v>
      </c>
    </row>
    <row r="33" spans="1:69" hidden="1">
      <c r="A33">
        <v>35</v>
      </c>
      <c r="B33" s="1">
        <v>45880.930254629602</v>
      </c>
      <c r="C33" s="1">
        <v>45880.933009259301</v>
      </c>
      <c r="D33" t="s">
        <v>353</v>
      </c>
      <c r="F33" s="1"/>
      <c r="G33" t="s">
        <v>466</v>
      </c>
      <c r="H33" t="s">
        <v>355</v>
      </c>
      <c r="I33" t="s">
        <v>356</v>
      </c>
      <c r="J33" t="s">
        <v>357</v>
      </c>
      <c r="K33" t="s">
        <v>358</v>
      </c>
      <c r="L33" t="s">
        <v>460</v>
      </c>
      <c r="N33" t="s">
        <v>467</v>
      </c>
      <c r="AR33" t="s">
        <v>467</v>
      </c>
      <c r="AU33" t="s">
        <v>361</v>
      </c>
      <c r="AV33" t="s">
        <v>362</v>
      </c>
      <c r="AW33" s="19">
        <v>56</v>
      </c>
      <c r="AX33" s="13" t="str">
        <f t="shared" si="0"/>
        <v>Entre 51 Años y 60 Años</v>
      </c>
      <c r="AY33" t="s">
        <v>374</v>
      </c>
      <c r="AZ33" t="s">
        <v>243</v>
      </c>
      <c r="BA33" t="s">
        <v>364</v>
      </c>
      <c r="BE33" t="s">
        <v>364</v>
      </c>
      <c r="BG33" t="s">
        <v>380</v>
      </c>
      <c r="BH33" t="s">
        <v>367</v>
      </c>
      <c r="BI33" t="s">
        <v>365</v>
      </c>
      <c r="BJ33" t="s">
        <v>394</v>
      </c>
      <c r="BK33" t="s">
        <v>150</v>
      </c>
      <c r="BL33" t="str">
        <f>VLOOKUP(Table1[[#This Row],[¿Indique a qué actividad se dedica? (selección múltiple)]],'Hoja 4'!A:C,3,0)</f>
        <v>Empleado - Independiente</v>
      </c>
      <c r="BM33" t="s">
        <v>365</v>
      </c>
      <c r="BN33" t="s">
        <v>365</v>
      </c>
      <c r="BO33" t="s">
        <v>386</v>
      </c>
      <c r="BP33" t="s">
        <v>210</v>
      </c>
      <c r="BQ3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4" spans="1:69">
      <c r="A34">
        <v>36</v>
      </c>
      <c r="B34" s="1">
        <v>45881.024537037003</v>
      </c>
      <c r="C34" s="1">
        <v>45881.027812499997</v>
      </c>
      <c r="D34" t="s">
        <v>353</v>
      </c>
      <c r="F34" s="1"/>
      <c r="G34" t="s">
        <v>468</v>
      </c>
      <c r="H34" t="s">
        <v>355</v>
      </c>
      <c r="I34" t="s">
        <v>356</v>
      </c>
      <c r="J34" t="s">
        <v>357</v>
      </c>
      <c r="K34" t="s">
        <v>358</v>
      </c>
      <c r="L34" t="s">
        <v>359</v>
      </c>
      <c r="M34" t="s">
        <v>437</v>
      </c>
      <c r="N34" t="s">
        <v>359</v>
      </c>
      <c r="AU34" t="s">
        <v>361</v>
      </c>
      <c r="AV34" t="s">
        <v>373</v>
      </c>
      <c r="AW34" s="19">
        <v>64</v>
      </c>
      <c r="AX34" s="13" t="str">
        <f t="shared" si="0"/>
        <v>Mayor a 61 Años</v>
      </c>
      <c r="AY34" t="s">
        <v>363</v>
      </c>
      <c r="AZ34" t="s">
        <v>255</v>
      </c>
      <c r="BA34" t="s">
        <v>364</v>
      </c>
      <c r="BE34" t="s">
        <v>364</v>
      </c>
      <c r="BG34" t="s">
        <v>375</v>
      </c>
      <c r="BH34" t="s">
        <v>367</v>
      </c>
      <c r="BI34" t="s">
        <v>365</v>
      </c>
      <c r="BJ34" t="s">
        <v>368</v>
      </c>
      <c r="BK34" t="s">
        <v>72</v>
      </c>
      <c r="BL34" t="str">
        <f>VLOOKUP(Table1[[#This Row],[¿Indique a qué actividad se dedica? (selección múltiple)]],'Hoja 4'!A:C,3,0)</f>
        <v>Pensionado</v>
      </c>
      <c r="BM34" t="s">
        <v>365</v>
      </c>
      <c r="BN34" t="s">
        <v>365</v>
      </c>
      <c r="BO34" t="s">
        <v>383</v>
      </c>
      <c r="BP34" t="s">
        <v>171</v>
      </c>
      <c r="BQ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5" spans="1:69" hidden="1">
      <c r="A35">
        <v>37</v>
      </c>
      <c r="B35" s="1">
        <v>45881.301203703697</v>
      </c>
      <c r="C35" s="1">
        <v>45881.306840277801</v>
      </c>
      <c r="D35" t="s">
        <v>353</v>
      </c>
      <c r="F35" s="1"/>
      <c r="G35" t="s">
        <v>469</v>
      </c>
      <c r="H35" t="s">
        <v>355</v>
      </c>
      <c r="I35" t="s">
        <v>412</v>
      </c>
      <c r="J35" t="s">
        <v>357</v>
      </c>
      <c r="K35" t="s">
        <v>358</v>
      </c>
      <c r="L35" t="s">
        <v>377</v>
      </c>
      <c r="N35" t="s">
        <v>470</v>
      </c>
      <c r="AB35" t="s">
        <v>470</v>
      </c>
      <c r="AU35" t="s">
        <v>361</v>
      </c>
      <c r="AV35" t="s">
        <v>378</v>
      </c>
      <c r="AW35" s="19">
        <v>27</v>
      </c>
      <c r="AX35" s="13" t="str">
        <f t="shared" si="0"/>
        <v>Entre 21 Años y 30 Años</v>
      </c>
      <c r="AY35" t="s">
        <v>399</v>
      </c>
      <c r="AZ35" t="s">
        <v>243</v>
      </c>
      <c r="BA35" t="s">
        <v>364</v>
      </c>
      <c r="BE35" t="s">
        <v>364</v>
      </c>
      <c r="BG35" t="s">
        <v>380</v>
      </c>
      <c r="BH35" t="s">
        <v>471</v>
      </c>
      <c r="BI35" t="s">
        <v>365</v>
      </c>
      <c r="BJ35" t="s">
        <v>394</v>
      </c>
      <c r="BK35" t="s">
        <v>150</v>
      </c>
      <c r="BL35" t="str">
        <f>VLOOKUP(Table1[[#This Row],[¿Indique a qué actividad se dedica? (selección múltiple)]],'Hoja 4'!A:C,3,0)</f>
        <v>Empleado - Independiente</v>
      </c>
      <c r="BM35" t="s">
        <v>365</v>
      </c>
      <c r="BN35" t="s">
        <v>365</v>
      </c>
      <c r="BO35" t="s">
        <v>369</v>
      </c>
      <c r="BP35" t="s">
        <v>170</v>
      </c>
      <c r="BQ35" t="str">
        <f>VLOOKUP(Table1[[#This Row],[¿Con qué frecuencia acude usted al Ministerio de Salud y Protección Social para realizar trámites, solicitar servicios o información]],Hoja1!A:D,3,0)</f>
        <v>Anualmente</v>
      </c>
    </row>
    <row r="36" spans="1:69" hidden="1">
      <c r="A36">
        <v>38</v>
      </c>
      <c r="B36" s="1">
        <v>45881.339293981502</v>
      </c>
      <c r="C36" s="1">
        <v>45881.345000000001</v>
      </c>
      <c r="D36" t="s">
        <v>353</v>
      </c>
      <c r="F36" s="1"/>
      <c r="G36" t="s">
        <v>472</v>
      </c>
      <c r="H36" t="s">
        <v>355</v>
      </c>
      <c r="I36" t="s">
        <v>356</v>
      </c>
      <c r="J36" t="s">
        <v>357</v>
      </c>
      <c r="K36" t="s">
        <v>358</v>
      </c>
      <c r="L36" t="s">
        <v>444</v>
      </c>
      <c r="N36" t="s">
        <v>445</v>
      </c>
      <c r="AJ36" t="s">
        <v>445</v>
      </c>
      <c r="AU36" t="s">
        <v>361</v>
      </c>
      <c r="AV36" t="s">
        <v>421</v>
      </c>
      <c r="AW36" s="19">
        <v>27</v>
      </c>
      <c r="AX36" s="13" t="str">
        <f t="shared" si="0"/>
        <v>Entre 21 Años y 30 Años</v>
      </c>
      <c r="AY36" t="s">
        <v>374</v>
      </c>
      <c r="AZ36" t="s">
        <v>243</v>
      </c>
      <c r="BA36" t="s">
        <v>364</v>
      </c>
      <c r="BE36" t="s">
        <v>364</v>
      </c>
      <c r="BG36" t="s">
        <v>380</v>
      </c>
      <c r="BH36" t="s">
        <v>367</v>
      </c>
      <c r="BI36" t="s">
        <v>365</v>
      </c>
      <c r="BJ36" t="s">
        <v>394</v>
      </c>
      <c r="BK36" t="s">
        <v>138</v>
      </c>
      <c r="BL36" t="str">
        <f>VLOOKUP(Table1[[#This Row],[¿Indique a qué actividad se dedica? (selección múltiple)]],'Hoja 4'!A:C,3,0)</f>
        <v>Empleado - Sector Privado</v>
      </c>
      <c r="BM36" t="s">
        <v>365</v>
      </c>
      <c r="BN36" t="s">
        <v>365</v>
      </c>
      <c r="BO36" t="s">
        <v>369</v>
      </c>
      <c r="BP36" t="s">
        <v>170</v>
      </c>
      <c r="BQ36" t="str">
        <f>VLOOKUP(Table1[[#This Row],[¿Con qué frecuencia acude usted al Ministerio de Salud y Protección Social para realizar trámites, solicitar servicios o información]],Hoja1!A:D,3,0)</f>
        <v>Anualmente</v>
      </c>
    </row>
    <row r="37" spans="1:69">
      <c r="A37">
        <v>39</v>
      </c>
      <c r="B37" s="1">
        <v>45881.356412036999</v>
      </c>
      <c r="C37" s="1">
        <v>45881.358148148101</v>
      </c>
      <c r="D37" t="s">
        <v>353</v>
      </c>
      <c r="F37" s="1"/>
      <c r="G37" t="s">
        <v>473</v>
      </c>
      <c r="H37" t="s">
        <v>355</v>
      </c>
      <c r="I37" t="s">
        <v>356</v>
      </c>
      <c r="J37" t="s">
        <v>357</v>
      </c>
      <c r="K37" t="s">
        <v>358</v>
      </c>
      <c r="L37" t="s">
        <v>359</v>
      </c>
      <c r="M37" t="s">
        <v>437</v>
      </c>
      <c r="N37" t="s">
        <v>359</v>
      </c>
      <c r="AU37" t="s">
        <v>361</v>
      </c>
      <c r="AV37" t="s">
        <v>373</v>
      </c>
      <c r="AW37" s="19">
        <v>33</v>
      </c>
      <c r="AX37" s="13" t="str">
        <f t="shared" si="0"/>
        <v>Entre 31 Años y 40 Años</v>
      </c>
      <c r="AY37" t="s">
        <v>379</v>
      </c>
      <c r="AZ37" t="s">
        <v>243</v>
      </c>
      <c r="BA37" t="s">
        <v>364</v>
      </c>
      <c r="BE37" t="s">
        <v>364</v>
      </c>
      <c r="BG37" t="s">
        <v>375</v>
      </c>
      <c r="BH37" t="s">
        <v>432</v>
      </c>
      <c r="BI37" t="s">
        <v>365</v>
      </c>
      <c r="BJ37" t="s">
        <v>368</v>
      </c>
      <c r="BK37" t="s">
        <v>93</v>
      </c>
      <c r="BL37" t="str">
        <f>VLOOKUP(Table1[[#This Row],[¿Indique a qué actividad se dedica? (selección múltiple)]],'Hoja 4'!A:C,3,0)</f>
        <v>Estudiante - Empleado</v>
      </c>
      <c r="BM37" t="s">
        <v>365</v>
      </c>
      <c r="BN37" t="s">
        <v>365</v>
      </c>
      <c r="BO37" t="s">
        <v>383</v>
      </c>
      <c r="BP37" t="s">
        <v>171</v>
      </c>
      <c r="BQ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" spans="1:69" hidden="1">
      <c r="A38">
        <v>40</v>
      </c>
      <c r="B38" s="1">
        <v>45881.384629629603</v>
      </c>
      <c r="C38" s="1">
        <v>45881.387048611097</v>
      </c>
      <c r="D38" t="s">
        <v>353</v>
      </c>
      <c r="F38" s="1"/>
      <c r="G38" t="s">
        <v>474</v>
      </c>
      <c r="H38" t="s">
        <v>355</v>
      </c>
      <c r="I38" t="s">
        <v>371</v>
      </c>
      <c r="J38" t="s">
        <v>357</v>
      </c>
      <c r="K38" t="s">
        <v>358</v>
      </c>
      <c r="L38" t="s">
        <v>475</v>
      </c>
      <c r="N38" t="s">
        <v>476</v>
      </c>
      <c r="AK38" t="s">
        <v>476</v>
      </c>
      <c r="AU38" t="s">
        <v>361</v>
      </c>
      <c r="AV38" t="s">
        <v>421</v>
      </c>
      <c r="AW38" s="19">
        <v>28</v>
      </c>
      <c r="AX38" s="13" t="str">
        <f t="shared" si="0"/>
        <v>Entre 21 Años y 30 Años</v>
      </c>
      <c r="AY38" t="s">
        <v>399</v>
      </c>
      <c r="AZ38" t="s">
        <v>243</v>
      </c>
      <c r="BA38" t="s">
        <v>364</v>
      </c>
      <c r="BE38" t="s">
        <v>364</v>
      </c>
      <c r="BG38" t="s">
        <v>380</v>
      </c>
      <c r="BH38" t="s">
        <v>367</v>
      </c>
      <c r="BI38" t="s">
        <v>365</v>
      </c>
      <c r="BJ38" t="s">
        <v>394</v>
      </c>
      <c r="BK38" t="s">
        <v>49</v>
      </c>
      <c r="BL38" t="str">
        <f>VLOOKUP(Table1[[#This Row],[¿Indique a qué actividad se dedica? (selección múltiple)]],'Hoja 4'!A:C,3,0)</f>
        <v>Empleado - Sector Publico</v>
      </c>
      <c r="BM38" t="s">
        <v>365</v>
      </c>
      <c r="BN38" t="s">
        <v>365</v>
      </c>
      <c r="BO38" t="s">
        <v>383</v>
      </c>
      <c r="BP38" t="s">
        <v>171</v>
      </c>
      <c r="BQ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9" spans="1:69" hidden="1">
      <c r="A39">
        <v>41</v>
      </c>
      <c r="B39" s="1">
        <v>45881.478275463</v>
      </c>
      <c r="C39" s="1">
        <v>45881.482233796298</v>
      </c>
      <c r="D39" t="s">
        <v>353</v>
      </c>
      <c r="F39" s="1"/>
      <c r="G39" t="s">
        <v>477</v>
      </c>
      <c r="H39" t="s">
        <v>355</v>
      </c>
      <c r="I39" t="s">
        <v>371</v>
      </c>
      <c r="J39" t="s">
        <v>357</v>
      </c>
      <c r="K39" t="s">
        <v>358</v>
      </c>
      <c r="L39" t="s">
        <v>478</v>
      </c>
      <c r="N39" t="s">
        <v>479</v>
      </c>
      <c r="V39" t="s">
        <v>479</v>
      </c>
      <c r="AU39" t="s">
        <v>361</v>
      </c>
      <c r="AV39" t="s">
        <v>378</v>
      </c>
      <c r="AW39" s="19">
        <v>41</v>
      </c>
      <c r="AX39" s="13" t="str">
        <f t="shared" si="0"/>
        <v>Entre 41 Años y 50 Años</v>
      </c>
      <c r="AY39" t="s">
        <v>374</v>
      </c>
      <c r="AZ39" t="s">
        <v>243</v>
      </c>
      <c r="BA39" t="s">
        <v>364</v>
      </c>
      <c r="BE39" t="s">
        <v>364</v>
      </c>
      <c r="BG39" t="s">
        <v>380</v>
      </c>
      <c r="BH39" t="s">
        <v>367</v>
      </c>
      <c r="BI39" t="s">
        <v>365</v>
      </c>
      <c r="BJ39" t="s">
        <v>368</v>
      </c>
      <c r="BK39" t="s">
        <v>138</v>
      </c>
      <c r="BL39" t="str">
        <f>VLOOKUP(Table1[[#This Row],[¿Indique a qué actividad se dedica? (selección múltiple)]],'Hoja 4'!A:C,3,0)</f>
        <v>Empleado - Sector Privado</v>
      </c>
      <c r="BM39" t="s">
        <v>365</v>
      </c>
      <c r="BN39" t="s">
        <v>365</v>
      </c>
      <c r="BO39" t="s">
        <v>383</v>
      </c>
      <c r="BP39" t="s">
        <v>202</v>
      </c>
      <c r="BQ3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0" spans="1:69">
      <c r="A40">
        <v>42</v>
      </c>
      <c r="B40" s="1">
        <v>45881.584525462997</v>
      </c>
      <c r="C40" s="1">
        <v>45881.588611111103</v>
      </c>
      <c r="D40" t="s">
        <v>353</v>
      </c>
      <c r="F40" s="1"/>
      <c r="G40" t="s">
        <v>480</v>
      </c>
      <c r="H40" t="s">
        <v>355</v>
      </c>
      <c r="I40" t="s">
        <v>356</v>
      </c>
      <c r="J40" t="s">
        <v>357</v>
      </c>
      <c r="K40" t="s">
        <v>358</v>
      </c>
      <c r="L40" t="s">
        <v>359</v>
      </c>
      <c r="M40" t="s">
        <v>372</v>
      </c>
      <c r="N40" t="s">
        <v>359</v>
      </c>
      <c r="AU40" t="s">
        <v>361</v>
      </c>
      <c r="AV40" t="s">
        <v>373</v>
      </c>
      <c r="AW40" s="19">
        <v>70</v>
      </c>
      <c r="AX40" s="13" t="str">
        <f t="shared" si="0"/>
        <v>Mayor a 61 Años</v>
      </c>
      <c r="AY40" t="s">
        <v>374</v>
      </c>
      <c r="AZ40" t="s">
        <v>255</v>
      </c>
      <c r="BA40" t="s">
        <v>364</v>
      </c>
      <c r="BE40" t="s">
        <v>364</v>
      </c>
      <c r="BG40" t="s">
        <v>375</v>
      </c>
      <c r="BH40" t="s">
        <v>367</v>
      </c>
      <c r="BI40" t="s">
        <v>365</v>
      </c>
      <c r="BJ40" t="s">
        <v>368</v>
      </c>
      <c r="BK40" t="s">
        <v>72</v>
      </c>
      <c r="BL40" t="str">
        <f>VLOOKUP(Table1[[#This Row],[¿Indique a qué actividad se dedica? (selección múltiple)]],'Hoja 4'!A:C,3,0)</f>
        <v>Pensionado</v>
      </c>
      <c r="BM40" t="s">
        <v>365</v>
      </c>
      <c r="BN40" t="s">
        <v>365</v>
      </c>
      <c r="BO40" t="s">
        <v>369</v>
      </c>
      <c r="BP40" t="s">
        <v>171</v>
      </c>
      <c r="BQ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" spans="1:69" hidden="1">
      <c r="A41">
        <v>43</v>
      </c>
      <c r="B41" s="1">
        <v>45881.603101851797</v>
      </c>
      <c r="C41" s="1">
        <v>45881.676458333299</v>
      </c>
      <c r="D41" t="s">
        <v>353</v>
      </c>
      <c r="F41" s="1"/>
      <c r="G41" t="s">
        <v>481</v>
      </c>
      <c r="H41" t="s">
        <v>355</v>
      </c>
      <c r="I41" t="s">
        <v>371</v>
      </c>
      <c r="J41" t="s">
        <v>357</v>
      </c>
      <c r="K41" t="s">
        <v>358</v>
      </c>
      <c r="L41" t="s">
        <v>430</v>
      </c>
      <c r="N41" t="s">
        <v>431</v>
      </c>
      <c r="AI41" t="s">
        <v>431</v>
      </c>
      <c r="AU41" t="s">
        <v>361</v>
      </c>
      <c r="AV41" t="s">
        <v>378</v>
      </c>
      <c r="AW41" s="19">
        <v>37</v>
      </c>
      <c r="AX41" s="13" t="str">
        <f t="shared" si="0"/>
        <v>Entre 31 Años y 40 Años</v>
      </c>
      <c r="AY41" t="s">
        <v>379</v>
      </c>
      <c r="AZ41" t="s">
        <v>272</v>
      </c>
      <c r="BA41" t="s">
        <v>364</v>
      </c>
      <c r="BE41" t="s">
        <v>364</v>
      </c>
      <c r="BG41" t="s">
        <v>380</v>
      </c>
      <c r="BH41" t="s">
        <v>367</v>
      </c>
      <c r="BI41" t="s">
        <v>365</v>
      </c>
      <c r="BJ41" t="s">
        <v>368</v>
      </c>
      <c r="BK41" t="s">
        <v>138</v>
      </c>
      <c r="BL41" t="str">
        <f>VLOOKUP(Table1[[#This Row],[¿Indique a qué actividad se dedica? (selección múltiple)]],'Hoja 4'!A:C,3,0)</f>
        <v>Empleado - Sector Privado</v>
      </c>
      <c r="BM41" t="s">
        <v>365</v>
      </c>
      <c r="BN41" t="s">
        <v>365</v>
      </c>
      <c r="BO41" t="s">
        <v>369</v>
      </c>
      <c r="BP41" t="s">
        <v>169</v>
      </c>
      <c r="BQ41" t="str">
        <f>VLOOKUP(Table1[[#This Row],[¿Con qué frecuencia acude usted al Ministerio de Salud y Protección Social para realizar trámites, solicitar servicios o información]],Hoja1!A:D,3,0)</f>
        <v>Mensualmente</v>
      </c>
    </row>
    <row r="42" spans="1:69">
      <c r="A42">
        <v>44</v>
      </c>
      <c r="B42" s="1">
        <v>45881.760046296302</v>
      </c>
      <c r="C42" s="1">
        <v>45881.771701388898</v>
      </c>
      <c r="D42" t="s">
        <v>353</v>
      </c>
      <c r="F42" s="1"/>
      <c r="G42" t="s">
        <v>482</v>
      </c>
      <c r="H42" t="s">
        <v>355</v>
      </c>
      <c r="I42" t="s">
        <v>356</v>
      </c>
      <c r="J42" t="s">
        <v>357</v>
      </c>
      <c r="K42" t="s">
        <v>358</v>
      </c>
      <c r="L42" t="s">
        <v>359</v>
      </c>
      <c r="M42" t="s">
        <v>465</v>
      </c>
      <c r="N42" t="s">
        <v>359</v>
      </c>
      <c r="AU42" t="s">
        <v>361</v>
      </c>
      <c r="AV42" t="s">
        <v>362</v>
      </c>
      <c r="AW42" s="19">
        <v>23</v>
      </c>
      <c r="AX42" s="13" t="str">
        <f t="shared" si="0"/>
        <v>Entre 21 Años y 30 Años</v>
      </c>
      <c r="AY42" t="s">
        <v>399</v>
      </c>
      <c r="AZ42" t="s">
        <v>244</v>
      </c>
      <c r="BA42" t="s">
        <v>364</v>
      </c>
      <c r="BE42" t="s">
        <v>364</v>
      </c>
      <c r="BG42" t="s">
        <v>380</v>
      </c>
      <c r="BH42" t="s">
        <v>367</v>
      </c>
      <c r="BI42" t="s">
        <v>365</v>
      </c>
      <c r="BJ42" t="s">
        <v>391</v>
      </c>
      <c r="BK42" t="s">
        <v>79</v>
      </c>
      <c r="BL42" t="str">
        <f>VLOOKUP(Table1[[#This Row],[¿Indique a qué actividad se dedica? (selección múltiple)]],'Hoja 4'!A:C,3,0)</f>
        <v>Estudiante</v>
      </c>
      <c r="BM42" t="s">
        <v>365</v>
      </c>
      <c r="BN42" t="s">
        <v>365</v>
      </c>
      <c r="BO42" t="s">
        <v>369</v>
      </c>
      <c r="BP42" t="s">
        <v>170</v>
      </c>
      <c r="BQ42" t="str">
        <f>VLOOKUP(Table1[[#This Row],[¿Con qué frecuencia acude usted al Ministerio de Salud y Protección Social para realizar trámites, solicitar servicios o información]],Hoja1!A:D,3,0)</f>
        <v>Anualmente</v>
      </c>
    </row>
    <row r="43" spans="1:69">
      <c r="A43">
        <v>45</v>
      </c>
      <c r="B43" s="1">
        <v>45881.849733796298</v>
      </c>
      <c r="C43" s="1">
        <v>45881.851909722202</v>
      </c>
      <c r="D43" t="s">
        <v>353</v>
      </c>
      <c r="F43" s="1"/>
      <c r="G43" t="s">
        <v>483</v>
      </c>
      <c r="H43" t="s">
        <v>355</v>
      </c>
      <c r="I43" t="s">
        <v>356</v>
      </c>
      <c r="J43" t="s">
        <v>357</v>
      </c>
      <c r="K43" t="s">
        <v>358</v>
      </c>
      <c r="L43" t="s">
        <v>359</v>
      </c>
      <c r="M43" t="s">
        <v>393</v>
      </c>
      <c r="N43" t="s">
        <v>359</v>
      </c>
      <c r="AU43" t="s">
        <v>361</v>
      </c>
      <c r="AV43" t="s">
        <v>438</v>
      </c>
      <c r="AW43" s="19">
        <v>57</v>
      </c>
      <c r="AX43" s="13" t="str">
        <f t="shared" si="0"/>
        <v>Entre 51 Años y 60 Años</v>
      </c>
      <c r="AY43" t="s">
        <v>379</v>
      </c>
      <c r="AZ43" t="s">
        <v>243</v>
      </c>
      <c r="BA43" t="s">
        <v>364</v>
      </c>
      <c r="BE43" t="s">
        <v>364</v>
      </c>
      <c r="BG43" t="s">
        <v>380</v>
      </c>
      <c r="BH43" t="s">
        <v>367</v>
      </c>
      <c r="BI43" t="s">
        <v>365</v>
      </c>
      <c r="BJ43" t="s">
        <v>368</v>
      </c>
      <c r="BK43" t="s">
        <v>150</v>
      </c>
      <c r="BL43" t="str">
        <f>VLOOKUP(Table1[[#This Row],[¿Indique a qué actividad se dedica? (selección múltiple)]],'Hoja 4'!A:C,3,0)</f>
        <v>Empleado - Independiente</v>
      </c>
      <c r="BM43" t="s">
        <v>365</v>
      </c>
      <c r="BN43" t="s">
        <v>365</v>
      </c>
      <c r="BO43" t="s">
        <v>369</v>
      </c>
      <c r="BP43" t="s">
        <v>169</v>
      </c>
      <c r="BQ43" t="str">
        <f>VLOOKUP(Table1[[#This Row],[¿Con qué frecuencia acude usted al Ministerio de Salud y Protección Social para realizar trámites, solicitar servicios o información]],Hoja1!A:D,3,0)</f>
        <v>Mensualmente</v>
      </c>
    </row>
    <row r="44" spans="1:69" hidden="1">
      <c r="A44">
        <v>46</v>
      </c>
      <c r="B44" s="1">
        <v>45881.896967592598</v>
      </c>
      <c r="C44" s="1">
        <v>45881.898680555598</v>
      </c>
      <c r="D44" t="s">
        <v>353</v>
      </c>
      <c r="F44" s="1"/>
      <c r="G44" t="s">
        <v>484</v>
      </c>
      <c r="H44" t="s">
        <v>355</v>
      </c>
      <c r="I44" t="s">
        <v>440</v>
      </c>
      <c r="J44" t="s">
        <v>357</v>
      </c>
      <c r="K44" t="s">
        <v>358</v>
      </c>
      <c r="L44" t="s">
        <v>460</v>
      </c>
      <c r="N44" t="s">
        <v>485</v>
      </c>
      <c r="AR44" t="s">
        <v>485</v>
      </c>
      <c r="AU44" t="s">
        <v>361</v>
      </c>
      <c r="AV44" t="s">
        <v>378</v>
      </c>
      <c r="AW44" s="19">
        <v>52</v>
      </c>
      <c r="AX44" s="13" t="str">
        <f t="shared" si="0"/>
        <v>Entre 51 Años y 60 Años</v>
      </c>
      <c r="AY44" t="s">
        <v>363</v>
      </c>
      <c r="AZ44" t="s">
        <v>243</v>
      </c>
      <c r="BA44" t="s">
        <v>364</v>
      </c>
      <c r="BE44" t="s">
        <v>364</v>
      </c>
      <c r="BG44" t="s">
        <v>380</v>
      </c>
      <c r="BH44" t="s">
        <v>367</v>
      </c>
      <c r="BI44" t="s">
        <v>365</v>
      </c>
      <c r="BJ44" t="s">
        <v>394</v>
      </c>
      <c r="BK44" t="s">
        <v>150</v>
      </c>
      <c r="BL44" t="str">
        <f>VLOOKUP(Table1[[#This Row],[¿Indique a qué actividad se dedica? (selección múltiple)]],'Hoja 4'!A:C,3,0)</f>
        <v>Empleado - Independiente</v>
      </c>
      <c r="BM44" t="s">
        <v>365</v>
      </c>
      <c r="BN44" t="s">
        <v>365</v>
      </c>
      <c r="BO44" t="s">
        <v>383</v>
      </c>
      <c r="BP44" t="s">
        <v>206</v>
      </c>
      <c r="BQ44" t="str">
        <f>VLOOKUP(Table1[[#This Row],[¿Con qué frecuencia acude usted al Ministerio de Salud y Protección Social para realizar trámites, solicitar servicios o información]],Hoja1!A:D,3,0)</f>
        <v>Ocasionalmente</v>
      </c>
    </row>
    <row r="45" spans="1:69" hidden="1">
      <c r="A45">
        <v>47</v>
      </c>
      <c r="B45" s="1">
        <v>45881.9035532407</v>
      </c>
      <c r="C45" s="1">
        <v>45881.907037037003</v>
      </c>
      <c r="D45" t="s">
        <v>353</v>
      </c>
      <c r="F45" s="1"/>
      <c r="G45" t="s">
        <v>486</v>
      </c>
      <c r="H45" t="s">
        <v>355</v>
      </c>
      <c r="I45" t="s">
        <v>425</v>
      </c>
      <c r="J45" t="s">
        <v>357</v>
      </c>
      <c r="K45" t="s">
        <v>358</v>
      </c>
      <c r="L45" t="s">
        <v>460</v>
      </c>
      <c r="N45" t="s">
        <v>461</v>
      </c>
      <c r="AR45" t="s">
        <v>461</v>
      </c>
      <c r="AU45" t="s">
        <v>361</v>
      </c>
      <c r="AV45" t="s">
        <v>438</v>
      </c>
      <c r="AW45" s="19">
        <v>42</v>
      </c>
      <c r="AX45" s="13" t="str">
        <f t="shared" si="0"/>
        <v>Entre 41 Años y 50 Años</v>
      </c>
      <c r="AY45" t="s">
        <v>374</v>
      </c>
      <c r="AZ45" t="s">
        <v>243</v>
      </c>
      <c r="BA45" t="s">
        <v>365</v>
      </c>
      <c r="BB45" t="s">
        <v>422</v>
      </c>
      <c r="BC45" t="s">
        <v>365</v>
      </c>
      <c r="BD45" t="s">
        <v>487</v>
      </c>
      <c r="BE45" t="s">
        <v>364</v>
      </c>
      <c r="BG45" t="s">
        <v>380</v>
      </c>
      <c r="BH45" t="s">
        <v>367</v>
      </c>
      <c r="BI45" t="s">
        <v>365</v>
      </c>
      <c r="BJ45" t="s">
        <v>368</v>
      </c>
      <c r="BK45" t="s">
        <v>138</v>
      </c>
      <c r="BL45" t="str">
        <f>VLOOKUP(Table1[[#This Row],[¿Indique a qué actividad se dedica? (selección múltiple)]],'Hoja 4'!A:C,3,0)</f>
        <v>Empleado - Sector Privado</v>
      </c>
      <c r="BM45" t="s">
        <v>365</v>
      </c>
      <c r="BN45" t="s">
        <v>365</v>
      </c>
      <c r="BO45" t="s">
        <v>369</v>
      </c>
      <c r="BP45" t="s">
        <v>170</v>
      </c>
      <c r="BQ45" t="str">
        <f>VLOOKUP(Table1[[#This Row],[¿Con qué frecuencia acude usted al Ministerio de Salud y Protección Social para realizar trámites, solicitar servicios o información]],Hoja1!A:D,3,0)</f>
        <v>Anualmente</v>
      </c>
    </row>
    <row r="46" spans="1:69">
      <c r="A46">
        <v>48</v>
      </c>
      <c r="B46" s="1">
        <v>45881.931631944397</v>
      </c>
      <c r="C46" s="1">
        <v>45881.933414351799</v>
      </c>
      <c r="D46" t="s">
        <v>353</v>
      </c>
      <c r="F46" s="1"/>
      <c r="G46" t="s">
        <v>488</v>
      </c>
      <c r="H46" t="s">
        <v>355</v>
      </c>
      <c r="I46" t="s">
        <v>356</v>
      </c>
      <c r="J46" t="s">
        <v>357</v>
      </c>
      <c r="K46" t="s">
        <v>358</v>
      </c>
      <c r="L46" t="s">
        <v>359</v>
      </c>
      <c r="M46" t="s">
        <v>465</v>
      </c>
      <c r="N46" t="s">
        <v>359</v>
      </c>
      <c r="AU46" t="s">
        <v>361</v>
      </c>
      <c r="AV46" t="s">
        <v>362</v>
      </c>
      <c r="AW46" s="19">
        <v>23</v>
      </c>
      <c r="AX46" s="13" t="str">
        <f t="shared" si="0"/>
        <v>Entre 21 Años y 30 Años</v>
      </c>
      <c r="AY46" t="s">
        <v>399</v>
      </c>
      <c r="AZ46" t="s">
        <v>267</v>
      </c>
      <c r="BA46" t="s">
        <v>364</v>
      </c>
      <c r="BE46" t="s">
        <v>364</v>
      </c>
      <c r="BG46" t="s">
        <v>380</v>
      </c>
      <c r="BH46" t="s">
        <v>367</v>
      </c>
      <c r="BI46" t="s">
        <v>365</v>
      </c>
      <c r="BJ46" t="s">
        <v>391</v>
      </c>
      <c r="BK46" t="s">
        <v>64</v>
      </c>
      <c r="BL46" t="str">
        <f>VLOOKUP(Table1[[#This Row],[¿Indique a qué actividad se dedica? (selección múltiple)]],'Hoja 4'!A:C,3,0)</f>
        <v>Desempleado</v>
      </c>
      <c r="BM46" t="s">
        <v>365</v>
      </c>
      <c r="BN46" t="s">
        <v>365</v>
      </c>
      <c r="BO46" t="s">
        <v>383</v>
      </c>
      <c r="BP46" t="s">
        <v>171</v>
      </c>
      <c r="BQ4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" spans="1:69" hidden="1">
      <c r="A47">
        <v>49</v>
      </c>
      <c r="B47" s="1">
        <v>45881.936793981498</v>
      </c>
      <c r="C47" s="1">
        <v>45881.941331018497</v>
      </c>
      <c r="D47" t="s">
        <v>353</v>
      </c>
      <c r="F47" s="1"/>
      <c r="G47" t="s">
        <v>489</v>
      </c>
      <c r="H47" t="s">
        <v>355</v>
      </c>
      <c r="I47" t="s">
        <v>440</v>
      </c>
      <c r="J47" t="s">
        <v>357</v>
      </c>
      <c r="K47" t="s">
        <v>358</v>
      </c>
      <c r="L47" t="s">
        <v>460</v>
      </c>
      <c r="N47" t="s">
        <v>490</v>
      </c>
      <c r="AR47" t="s">
        <v>490</v>
      </c>
      <c r="AU47" t="s">
        <v>361</v>
      </c>
      <c r="AV47" t="s">
        <v>362</v>
      </c>
      <c r="AW47" s="19">
        <v>65</v>
      </c>
      <c r="AX47" s="13" t="str">
        <f t="shared" si="0"/>
        <v>Mayor a 61 Años</v>
      </c>
      <c r="AY47" t="s">
        <v>399</v>
      </c>
      <c r="AZ47" t="s">
        <v>279</v>
      </c>
      <c r="BA47" t="s">
        <v>364</v>
      </c>
      <c r="BE47" t="s">
        <v>365</v>
      </c>
      <c r="BF47" t="s">
        <v>366</v>
      </c>
      <c r="BG47" t="s">
        <v>380</v>
      </c>
      <c r="BH47" t="s">
        <v>367</v>
      </c>
      <c r="BI47" t="s">
        <v>365</v>
      </c>
      <c r="BJ47" t="s">
        <v>391</v>
      </c>
      <c r="BK47" t="s">
        <v>153</v>
      </c>
      <c r="BL47" t="str">
        <f>VLOOKUP(Table1[[#This Row],[¿Indique a qué actividad se dedica? (selección múltiple)]],'Hoja 4'!A:C,3,0)</f>
        <v>Empleado - Independiente</v>
      </c>
      <c r="BM47" t="s">
        <v>365</v>
      </c>
      <c r="BN47" t="s">
        <v>365</v>
      </c>
      <c r="BO47" t="s">
        <v>383</v>
      </c>
      <c r="BP47" t="s">
        <v>171</v>
      </c>
      <c r="BQ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" spans="1:69" hidden="1">
      <c r="A48">
        <v>50</v>
      </c>
      <c r="B48" s="1">
        <v>45881.933819444399</v>
      </c>
      <c r="C48" s="1">
        <v>45881.942650463003</v>
      </c>
      <c r="D48" t="s">
        <v>353</v>
      </c>
      <c r="F48" s="1"/>
      <c r="G48" t="s">
        <v>491</v>
      </c>
      <c r="H48" t="s">
        <v>355</v>
      </c>
      <c r="I48" t="s">
        <v>440</v>
      </c>
      <c r="J48" t="s">
        <v>357</v>
      </c>
      <c r="K48" t="s">
        <v>358</v>
      </c>
      <c r="L48" t="s">
        <v>492</v>
      </c>
      <c r="N48" t="s">
        <v>493</v>
      </c>
      <c r="Z48" t="s">
        <v>493</v>
      </c>
      <c r="AU48" t="s">
        <v>361</v>
      </c>
      <c r="AV48" t="s">
        <v>378</v>
      </c>
      <c r="AW48" s="19">
        <v>65</v>
      </c>
      <c r="AX48" s="13" t="str">
        <f t="shared" si="0"/>
        <v>Mayor a 61 Años</v>
      </c>
      <c r="AY48" t="s">
        <v>399</v>
      </c>
      <c r="AZ48" t="s">
        <v>260</v>
      </c>
      <c r="BA48" t="s">
        <v>365</v>
      </c>
      <c r="BB48" t="s">
        <v>494</v>
      </c>
      <c r="BG48" t="s">
        <v>380</v>
      </c>
      <c r="BH48" t="s">
        <v>367</v>
      </c>
      <c r="BI48" t="s">
        <v>365</v>
      </c>
      <c r="BJ48" t="s">
        <v>385</v>
      </c>
      <c r="BK48" t="s">
        <v>72</v>
      </c>
      <c r="BL48" t="str">
        <f>VLOOKUP(Table1[[#This Row],[¿Indique a qué actividad se dedica? (selección múltiple)]],'Hoja 4'!A:C,3,0)</f>
        <v>Pensionado</v>
      </c>
      <c r="BM48" t="s">
        <v>365</v>
      </c>
      <c r="BN48" t="s">
        <v>365</v>
      </c>
      <c r="BO48" t="s">
        <v>383</v>
      </c>
      <c r="BP48" t="s">
        <v>171</v>
      </c>
      <c r="BQ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" spans="1:69">
      <c r="A49">
        <v>51</v>
      </c>
      <c r="B49" s="1">
        <v>45882.2341087963</v>
      </c>
      <c r="C49" s="1">
        <v>45882.235393518502</v>
      </c>
      <c r="D49" t="s">
        <v>353</v>
      </c>
      <c r="F49" s="1"/>
      <c r="G49" t="s">
        <v>495</v>
      </c>
      <c r="H49" t="s">
        <v>355</v>
      </c>
      <c r="I49" t="s">
        <v>356</v>
      </c>
      <c r="J49" t="s">
        <v>357</v>
      </c>
      <c r="K49" t="s">
        <v>358</v>
      </c>
      <c r="L49" t="s">
        <v>359</v>
      </c>
      <c r="M49" t="s">
        <v>372</v>
      </c>
      <c r="N49" t="s">
        <v>359</v>
      </c>
      <c r="AU49" t="s">
        <v>361</v>
      </c>
      <c r="AV49" t="s">
        <v>378</v>
      </c>
      <c r="AW49" s="19">
        <v>54</v>
      </c>
      <c r="AX49" s="13" t="str">
        <f t="shared" si="0"/>
        <v>Entre 51 Años y 60 Años</v>
      </c>
      <c r="AY49" t="s">
        <v>374</v>
      </c>
      <c r="AZ49" t="s">
        <v>243</v>
      </c>
      <c r="BA49" t="s">
        <v>364</v>
      </c>
      <c r="BE49" t="s">
        <v>364</v>
      </c>
      <c r="BG49" t="s">
        <v>375</v>
      </c>
      <c r="BH49" t="s">
        <v>367</v>
      </c>
      <c r="BI49" t="s">
        <v>365</v>
      </c>
      <c r="BJ49" t="s">
        <v>391</v>
      </c>
      <c r="BK49" t="s">
        <v>150</v>
      </c>
      <c r="BL49" t="str">
        <f>VLOOKUP(Table1[[#This Row],[¿Indique a qué actividad se dedica? (selección múltiple)]],'Hoja 4'!A:C,3,0)</f>
        <v>Empleado - Independiente</v>
      </c>
      <c r="BM49" t="s">
        <v>365</v>
      </c>
      <c r="BN49" t="s">
        <v>365</v>
      </c>
      <c r="BO49" t="s">
        <v>369</v>
      </c>
      <c r="BP49" t="s">
        <v>169</v>
      </c>
      <c r="BQ49" t="str">
        <f>VLOOKUP(Table1[[#This Row],[¿Con qué frecuencia acude usted al Ministerio de Salud y Protección Social para realizar trámites, solicitar servicios o información]],Hoja1!A:D,3,0)</f>
        <v>Mensualmente</v>
      </c>
    </row>
    <row r="50" spans="1:69" hidden="1">
      <c r="A50">
        <v>52</v>
      </c>
      <c r="B50" s="1">
        <v>45882.238263888903</v>
      </c>
      <c r="C50" s="1">
        <v>45882.240324074097</v>
      </c>
      <c r="D50" t="s">
        <v>353</v>
      </c>
      <c r="F50" s="1"/>
      <c r="G50" t="s">
        <v>496</v>
      </c>
      <c r="H50" t="s">
        <v>355</v>
      </c>
      <c r="I50" t="s">
        <v>457</v>
      </c>
      <c r="J50" t="s">
        <v>357</v>
      </c>
      <c r="K50" t="s">
        <v>358</v>
      </c>
      <c r="L50" t="s">
        <v>460</v>
      </c>
      <c r="N50" t="s">
        <v>461</v>
      </c>
      <c r="AR50" t="s">
        <v>461</v>
      </c>
      <c r="AU50" t="s">
        <v>361</v>
      </c>
      <c r="AV50" t="s">
        <v>373</v>
      </c>
      <c r="AW50" s="19">
        <v>47</v>
      </c>
      <c r="AX50" s="13" t="str">
        <f t="shared" si="0"/>
        <v>Entre 41 Años y 50 Años</v>
      </c>
      <c r="AY50" t="s">
        <v>374</v>
      </c>
      <c r="AZ50" t="s">
        <v>243</v>
      </c>
      <c r="BA50" t="s">
        <v>364</v>
      </c>
      <c r="BE50" t="s">
        <v>364</v>
      </c>
      <c r="BG50" t="s">
        <v>380</v>
      </c>
      <c r="BH50" t="s">
        <v>367</v>
      </c>
      <c r="BI50" t="s">
        <v>365</v>
      </c>
      <c r="BJ50" t="s">
        <v>368</v>
      </c>
      <c r="BK50" t="s">
        <v>138</v>
      </c>
      <c r="BL50" t="str">
        <f>VLOOKUP(Table1[[#This Row],[¿Indique a qué actividad se dedica? (selección múltiple)]],'Hoja 4'!A:C,3,0)</f>
        <v>Empleado - Sector Privado</v>
      </c>
      <c r="BM50" t="s">
        <v>365</v>
      </c>
      <c r="BN50" t="s">
        <v>365</v>
      </c>
      <c r="BO50" t="s">
        <v>369</v>
      </c>
      <c r="BP50" t="s">
        <v>170</v>
      </c>
      <c r="BQ50" t="str">
        <f>VLOOKUP(Table1[[#This Row],[¿Con qué frecuencia acude usted al Ministerio de Salud y Protección Social para realizar trámites, solicitar servicios o información]],Hoja1!A:D,3,0)</f>
        <v>Anualmente</v>
      </c>
    </row>
    <row r="51" spans="1:69" hidden="1">
      <c r="A51">
        <v>53</v>
      </c>
      <c r="B51" s="1">
        <v>45882.242129629602</v>
      </c>
      <c r="C51" s="1">
        <v>45882.243969907402</v>
      </c>
      <c r="D51" t="s">
        <v>353</v>
      </c>
      <c r="F51" s="1"/>
      <c r="G51" t="s">
        <v>497</v>
      </c>
      <c r="H51" t="s">
        <v>355</v>
      </c>
      <c r="I51" t="s">
        <v>412</v>
      </c>
      <c r="J51" t="s">
        <v>357</v>
      </c>
      <c r="K51" t="s">
        <v>358</v>
      </c>
      <c r="L51" t="s">
        <v>498</v>
      </c>
      <c r="N51" t="s">
        <v>499</v>
      </c>
      <c r="T51" t="s">
        <v>499</v>
      </c>
      <c r="AU51" t="s">
        <v>361</v>
      </c>
      <c r="AV51" t="s">
        <v>373</v>
      </c>
      <c r="AW51" s="19">
        <v>43</v>
      </c>
      <c r="AX51" s="13" t="str">
        <f t="shared" si="0"/>
        <v>Entre 41 Años y 50 Años</v>
      </c>
      <c r="AY51" t="s">
        <v>399</v>
      </c>
      <c r="AZ51" t="s">
        <v>243</v>
      </c>
      <c r="BA51" t="s">
        <v>364</v>
      </c>
      <c r="BE51" t="s">
        <v>364</v>
      </c>
      <c r="BG51" t="s">
        <v>380</v>
      </c>
      <c r="BH51" t="s">
        <v>367</v>
      </c>
      <c r="BI51" t="s">
        <v>365</v>
      </c>
      <c r="BJ51" t="s">
        <v>368</v>
      </c>
      <c r="BK51" t="s">
        <v>138</v>
      </c>
      <c r="BL51" t="str">
        <f>VLOOKUP(Table1[[#This Row],[¿Indique a qué actividad se dedica? (selección múltiple)]],'Hoja 4'!A:C,3,0)</f>
        <v>Empleado - Sector Privado</v>
      </c>
      <c r="BM51" t="s">
        <v>365</v>
      </c>
      <c r="BN51" t="s">
        <v>365</v>
      </c>
      <c r="BO51" t="s">
        <v>383</v>
      </c>
      <c r="BP51" t="s">
        <v>171</v>
      </c>
      <c r="BQ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" spans="1:69" hidden="1">
      <c r="A52">
        <v>54</v>
      </c>
      <c r="B52" s="1">
        <v>45882.270393518498</v>
      </c>
      <c r="C52" s="1">
        <v>45882.2719560185</v>
      </c>
      <c r="D52" t="s">
        <v>353</v>
      </c>
      <c r="F52" s="1"/>
      <c r="G52" t="s">
        <v>500</v>
      </c>
      <c r="H52" t="s">
        <v>355</v>
      </c>
      <c r="I52" t="s">
        <v>457</v>
      </c>
      <c r="J52" t="s">
        <v>357</v>
      </c>
      <c r="K52" t="s">
        <v>358</v>
      </c>
      <c r="L52" t="s">
        <v>444</v>
      </c>
      <c r="N52" t="s">
        <v>445</v>
      </c>
      <c r="AJ52" t="s">
        <v>445</v>
      </c>
      <c r="AU52" t="s">
        <v>361</v>
      </c>
      <c r="AV52" t="s">
        <v>373</v>
      </c>
      <c r="AW52" s="19">
        <v>35</v>
      </c>
      <c r="AX52" s="13" t="str">
        <f t="shared" si="0"/>
        <v>Entre 31 Años y 40 Años</v>
      </c>
      <c r="AY52" t="s">
        <v>379</v>
      </c>
      <c r="AZ52" t="s">
        <v>272</v>
      </c>
      <c r="BA52" t="s">
        <v>364</v>
      </c>
      <c r="BE52" t="s">
        <v>364</v>
      </c>
      <c r="BG52" t="s">
        <v>375</v>
      </c>
      <c r="BH52" t="s">
        <v>367</v>
      </c>
      <c r="BI52" t="s">
        <v>365</v>
      </c>
      <c r="BJ52" t="s">
        <v>368</v>
      </c>
      <c r="BK52" t="s">
        <v>138</v>
      </c>
      <c r="BL52" t="str">
        <f>VLOOKUP(Table1[[#This Row],[¿Indique a qué actividad se dedica? (selección múltiple)]],'Hoja 4'!A:C,3,0)</f>
        <v>Empleado - Sector Privado</v>
      </c>
      <c r="BM52" t="s">
        <v>365</v>
      </c>
      <c r="BN52" t="s">
        <v>365</v>
      </c>
      <c r="BO52" t="s">
        <v>383</v>
      </c>
      <c r="BP52" t="s">
        <v>171</v>
      </c>
      <c r="BQ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" spans="1:69" hidden="1">
      <c r="A53">
        <v>55</v>
      </c>
      <c r="B53" s="1">
        <v>45882.323761574102</v>
      </c>
      <c r="C53" s="1">
        <v>45882.327337962997</v>
      </c>
      <c r="D53" t="s">
        <v>353</v>
      </c>
      <c r="F53" s="1"/>
      <c r="G53" t="s">
        <v>501</v>
      </c>
      <c r="H53" t="s">
        <v>355</v>
      </c>
      <c r="I53" t="s">
        <v>356</v>
      </c>
      <c r="J53" t="s">
        <v>357</v>
      </c>
      <c r="K53" t="s">
        <v>358</v>
      </c>
      <c r="L53" t="s">
        <v>502</v>
      </c>
      <c r="N53" t="s">
        <v>503</v>
      </c>
      <c r="AA53" t="s">
        <v>503</v>
      </c>
      <c r="AU53" t="s">
        <v>420</v>
      </c>
      <c r="AV53" t="s">
        <v>421</v>
      </c>
      <c r="AW53" s="19">
        <v>35</v>
      </c>
      <c r="AX53" s="13" t="str">
        <f t="shared" si="0"/>
        <v>Entre 31 Años y 40 Años</v>
      </c>
      <c r="AY53" t="s">
        <v>399</v>
      </c>
      <c r="AZ53" t="s">
        <v>243</v>
      </c>
      <c r="BA53" t="s">
        <v>365</v>
      </c>
      <c r="BB53" t="s">
        <v>422</v>
      </c>
      <c r="BC53" t="s">
        <v>364</v>
      </c>
      <c r="BE53" t="s">
        <v>364</v>
      </c>
      <c r="BG53" t="s">
        <v>375</v>
      </c>
      <c r="BH53" t="s">
        <v>367</v>
      </c>
      <c r="BI53" t="s">
        <v>365</v>
      </c>
      <c r="BJ53" t="s">
        <v>391</v>
      </c>
      <c r="BK53" t="s">
        <v>142</v>
      </c>
      <c r="BL53" t="str">
        <f>VLOOKUP(Table1[[#This Row],[¿Indique a qué actividad se dedica? (selección múltiple)]],'Hoja 4'!A:C,3,0)</f>
        <v>Estudiante - Empleado</v>
      </c>
      <c r="BM53" t="s">
        <v>365</v>
      </c>
      <c r="BN53" t="s">
        <v>365</v>
      </c>
      <c r="BO53" t="s">
        <v>369</v>
      </c>
      <c r="BP53" t="s">
        <v>170</v>
      </c>
      <c r="BQ53" t="str">
        <f>VLOOKUP(Table1[[#This Row],[¿Con qué frecuencia acude usted al Ministerio de Salud y Protección Social para realizar trámites, solicitar servicios o información]],Hoja1!A:D,3,0)</f>
        <v>Anualmente</v>
      </c>
    </row>
    <row r="54" spans="1:69" hidden="1">
      <c r="A54">
        <v>56</v>
      </c>
      <c r="B54" s="1">
        <v>45882.348518518498</v>
      </c>
      <c r="C54" s="1">
        <v>45882.350069444401</v>
      </c>
      <c r="D54" t="s">
        <v>353</v>
      </c>
      <c r="F54" s="1"/>
      <c r="G54" t="s">
        <v>504</v>
      </c>
      <c r="H54" t="s">
        <v>397</v>
      </c>
      <c r="I54" t="s">
        <v>412</v>
      </c>
      <c r="J54" t="s">
        <v>413</v>
      </c>
      <c r="K54" t="s">
        <v>358</v>
      </c>
      <c r="L54" t="s">
        <v>444</v>
      </c>
      <c r="AU54" t="s">
        <v>361</v>
      </c>
      <c r="AV54" t="s">
        <v>455</v>
      </c>
      <c r="AW54" s="19">
        <v>56</v>
      </c>
      <c r="AX54" s="13" t="str">
        <f t="shared" si="0"/>
        <v>Entre 51 Años y 60 Años</v>
      </c>
      <c r="AY54" t="s">
        <v>363</v>
      </c>
      <c r="AZ54" t="s">
        <v>249</v>
      </c>
      <c r="BA54" t="s">
        <v>364</v>
      </c>
      <c r="BE54" t="s">
        <v>364</v>
      </c>
      <c r="BG54" t="s">
        <v>380</v>
      </c>
      <c r="BH54" t="s">
        <v>367</v>
      </c>
      <c r="BL54" t="s">
        <v>38</v>
      </c>
      <c r="BM54" t="s">
        <v>365</v>
      </c>
      <c r="BN54" t="s">
        <v>365</v>
      </c>
      <c r="BO54" t="s">
        <v>383</v>
      </c>
      <c r="BP54" t="s">
        <v>170</v>
      </c>
      <c r="BQ54" t="str">
        <f>VLOOKUP(Table1[[#This Row],[¿Con qué frecuencia acude usted al Ministerio de Salud y Protección Social para realizar trámites, solicitar servicios o información]],Hoja1!A:D,3,0)</f>
        <v>Anualmente</v>
      </c>
    </row>
    <row r="55" spans="1:69" hidden="1">
      <c r="A55">
        <v>57</v>
      </c>
      <c r="B55" s="1">
        <v>45882.350069444401</v>
      </c>
      <c r="C55" s="1">
        <v>45882.3526851852</v>
      </c>
      <c r="D55" t="s">
        <v>353</v>
      </c>
      <c r="F55" s="1"/>
      <c r="G55" t="s">
        <v>505</v>
      </c>
      <c r="H55" t="s">
        <v>355</v>
      </c>
      <c r="I55" t="s">
        <v>356</v>
      </c>
      <c r="J55" t="s">
        <v>357</v>
      </c>
      <c r="K55" t="s">
        <v>358</v>
      </c>
      <c r="L55" t="s">
        <v>414</v>
      </c>
      <c r="N55" t="s">
        <v>506</v>
      </c>
      <c r="P55" t="s">
        <v>506</v>
      </c>
      <c r="AU55" t="s">
        <v>361</v>
      </c>
      <c r="AV55" t="s">
        <v>362</v>
      </c>
      <c r="AW55" s="19">
        <v>47</v>
      </c>
      <c r="AX55" s="13" t="str">
        <f t="shared" si="0"/>
        <v>Entre 41 Años y 50 Años</v>
      </c>
      <c r="AY55" t="s">
        <v>399</v>
      </c>
      <c r="AZ55" t="s">
        <v>243</v>
      </c>
      <c r="BA55" t="s">
        <v>364</v>
      </c>
      <c r="BE55" t="s">
        <v>364</v>
      </c>
      <c r="BG55" t="s">
        <v>375</v>
      </c>
      <c r="BH55" t="s">
        <v>432</v>
      </c>
      <c r="BI55" t="s">
        <v>365</v>
      </c>
      <c r="BJ55" t="s">
        <v>368</v>
      </c>
      <c r="BK55" t="s">
        <v>138</v>
      </c>
      <c r="BL55" t="str">
        <f>VLOOKUP(Table1[[#This Row],[¿Indique a qué actividad se dedica? (selección múltiple)]],'Hoja 4'!A:C,3,0)</f>
        <v>Empleado - Sector Privado</v>
      </c>
      <c r="BM55" t="s">
        <v>365</v>
      </c>
      <c r="BN55" t="s">
        <v>365</v>
      </c>
      <c r="BO55" t="s">
        <v>369</v>
      </c>
      <c r="BP55" t="s">
        <v>171</v>
      </c>
      <c r="BQ5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6" spans="1:69">
      <c r="A56">
        <v>58</v>
      </c>
      <c r="B56" s="1">
        <v>45882.354664351798</v>
      </c>
      <c r="C56" s="1">
        <v>45882.358275462997</v>
      </c>
      <c r="D56" t="s">
        <v>353</v>
      </c>
      <c r="F56" s="1"/>
      <c r="G56" t="s">
        <v>507</v>
      </c>
      <c r="H56" t="s">
        <v>355</v>
      </c>
      <c r="I56" t="s">
        <v>356</v>
      </c>
      <c r="J56" t="s">
        <v>357</v>
      </c>
      <c r="K56" t="s">
        <v>358</v>
      </c>
      <c r="L56" t="s">
        <v>359</v>
      </c>
      <c r="M56" t="s">
        <v>372</v>
      </c>
      <c r="N56" t="s">
        <v>359</v>
      </c>
      <c r="AU56" t="s">
        <v>361</v>
      </c>
      <c r="AV56" t="s">
        <v>421</v>
      </c>
      <c r="AW56" s="19">
        <v>52</v>
      </c>
      <c r="AX56" s="13" t="str">
        <f t="shared" si="0"/>
        <v>Entre 51 Años y 60 Años</v>
      </c>
      <c r="AY56" t="s">
        <v>399</v>
      </c>
      <c r="AZ56" t="s">
        <v>243</v>
      </c>
      <c r="BA56" t="s">
        <v>364</v>
      </c>
      <c r="BE56" t="s">
        <v>364</v>
      </c>
      <c r="BG56" t="s">
        <v>380</v>
      </c>
      <c r="BH56" t="s">
        <v>367</v>
      </c>
      <c r="BI56" t="s">
        <v>365</v>
      </c>
      <c r="BJ56" t="s">
        <v>391</v>
      </c>
      <c r="BK56" t="s">
        <v>118</v>
      </c>
      <c r="BL56" t="str">
        <f>VLOOKUP(Table1[[#This Row],[¿Indique a qué actividad se dedica? (selección múltiple)]],'Hoja 4'!A:C,3,0)</f>
        <v>Hogar</v>
      </c>
      <c r="BM56" t="s">
        <v>365</v>
      </c>
      <c r="BN56" t="s">
        <v>365</v>
      </c>
      <c r="BO56" t="s">
        <v>386</v>
      </c>
      <c r="BP56" t="s">
        <v>171</v>
      </c>
      <c r="BQ5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" spans="1:69" hidden="1">
      <c r="A57">
        <v>59</v>
      </c>
      <c r="B57" s="1">
        <v>45882.392812500002</v>
      </c>
      <c r="C57" s="1">
        <v>45882.3967708333</v>
      </c>
      <c r="D57" t="s">
        <v>353</v>
      </c>
      <c r="F57" s="1"/>
      <c r="G57" t="s">
        <v>508</v>
      </c>
      <c r="H57" t="s">
        <v>397</v>
      </c>
      <c r="I57" t="s">
        <v>412</v>
      </c>
      <c r="J57" t="s">
        <v>357</v>
      </c>
      <c r="K57" t="s">
        <v>358</v>
      </c>
      <c r="L57" t="s">
        <v>460</v>
      </c>
      <c r="N57" t="s">
        <v>509</v>
      </c>
      <c r="AR57" t="s">
        <v>509</v>
      </c>
      <c r="AU57" t="s">
        <v>420</v>
      </c>
      <c r="AV57" t="s">
        <v>378</v>
      </c>
      <c r="AW57" s="19">
        <v>54</v>
      </c>
      <c r="AX57" s="13" t="str">
        <f t="shared" si="0"/>
        <v>Entre 51 Años y 60 Años</v>
      </c>
      <c r="AY57" t="s">
        <v>379</v>
      </c>
      <c r="AZ57" t="s">
        <v>243</v>
      </c>
      <c r="BA57" t="s">
        <v>364</v>
      </c>
      <c r="BE57" t="s">
        <v>364</v>
      </c>
      <c r="BG57" t="s">
        <v>380</v>
      </c>
      <c r="BH57" t="s">
        <v>367</v>
      </c>
      <c r="BI57" t="s">
        <v>365</v>
      </c>
      <c r="BJ57" t="s">
        <v>394</v>
      </c>
      <c r="BK57" t="s">
        <v>138</v>
      </c>
      <c r="BL57" t="str">
        <f>VLOOKUP(Table1[[#This Row],[¿Indique a qué actividad se dedica? (selección múltiple)]],'Hoja 4'!A:C,3,0)</f>
        <v>Empleado - Sector Privado</v>
      </c>
      <c r="BM57" t="s">
        <v>365</v>
      </c>
      <c r="BN57" t="s">
        <v>365</v>
      </c>
      <c r="BO57" t="s">
        <v>386</v>
      </c>
      <c r="BP57" t="s">
        <v>171</v>
      </c>
      <c r="BQ5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" spans="1:69" hidden="1">
      <c r="A58">
        <v>60</v>
      </c>
      <c r="B58" s="1">
        <v>45882.396261574097</v>
      </c>
      <c r="C58" s="1">
        <v>45882.397557870398</v>
      </c>
      <c r="D58" t="s">
        <v>353</v>
      </c>
      <c r="F58" s="1"/>
      <c r="G58" t="s">
        <v>510</v>
      </c>
      <c r="H58" t="s">
        <v>355</v>
      </c>
      <c r="I58" t="s">
        <v>356</v>
      </c>
      <c r="J58" t="s">
        <v>357</v>
      </c>
      <c r="K58" t="s">
        <v>358</v>
      </c>
      <c r="L58" t="s">
        <v>414</v>
      </c>
      <c r="N58" t="s">
        <v>415</v>
      </c>
      <c r="P58" t="s">
        <v>415</v>
      </c>
      <c r="AU58" t="s">
        <v>390</v>
      </c>
      <c r="AV58" t="s">
        <v>362</v>
      </c>
      <c r="AW58" s="19">
        <v>40</v>
      </c>
      <c r="AX58" s="13" t="str">
        <f t="shared" si="0"/>
        <v>Entre 31 Años y 40 Años</v>
      </c>
      <c r="AY58" t="s">
        <v>379</v>
      </c>
      <c r="AZ58" t="s">
        <v>243</v>
      </c>
      <c r="BA58" t="s">
        <v>364</v>
      </c>
      <c r="BE58" t="s">
        <v>364</v>
      </c>
      <c r="BG58" t="s">
        <v>380</v>
      </c>
      <c r="BH58" t="s">
        <v>367</v>
      </c>
      <c r="BI58" t="s">
        <v>365</v>
      </c>
      <c r="BJ58" t="s">
        <v>394</v>
      </c>
      <c r="BK58" t="s">
        <v>138</v>
      </c>
      <c r="BL58" t="str">
        <f>VLOOKUP(Table1[[#This Row],[¿Indique a qué actividad se dedica? (selección múltiple)]],'Hoja 4'!A:C,3,0)</f>
        <v>Empleado - Sector Privado</v>
      </c>
      <c r="BM58" t="s">
        <v>365</v>
      </c>
      <c r="BN58" t="s">
        <v>365</v>
      </c>
      <c r="BO58" t="s">
        <v>369</v>
      </c>
      <c r="BP58" t="s">
        <v>171</v>
      </c>
      <c r="BQ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" spans="1:69">
      <c r="A59">
        <v>61</v>
      </c>
      <c r="B59" s="1">
        <v>45882.433321759301</v>
      </c>
      <c r="C59" s="1">
        <v>45882.435532407399</v>
      </c>
      <c r="D59" t="s">
        <v>353</v>
      </c>
      <c r="F59" s="1"/>
      <c r="G59" t="s">
        <v>511</v>
      </c>
      <c r="H59" t="s">
        <v>355</v>
      </c>
      <c r="I59" t="s">
        <v>356</v>
      </c>
      <c r="J59" t="s">
        <v>357</v>
      </c>
      <c r="K59" t="s">
        <v>358</v>
      </c>
      <c r="L59" t="s">
        <v>359</v>
      </c>
      <c r="M59" t="s">
        <v>393</v>
      </c>
      <c r="N59" t="s">
        <v>359</v>
      </c>
      <c r="AU59" t="s">
        <v>361</v>
      </c>
      <c r="AV59" t="s">
        <v>438</v>
      </c>
      <c r="AW59" s="19">
        <v>46</v>
      </c>
      <c r="AX59" s="13" t="str">
        <f t="shared" si="0"/>
        <v>Entre 41 Años y 50 Años</v>
      </c>
      <c r="AY59" t="s">
        <v>399</v>
      </c>
      <c r="AZ59" t="s">
        <v>243</v>
      </c>
      <c r="BA59" t="s">
        <v>364</v>
      </c>
      <c r="BE59" t="s">
        <v>364</v>
      </c>
      <c r="BG59" t="s">
        <v>375</v>
      </c>
      <c r="BH59" t="s">
        <v>367</v>
      </c>
      <c r="BI59" t="s">
        <v>365</v>
      </c>
      <c r="BJ59" t="s">
        <v>368</v>
      </c>
      <c r="BK59" t="s">
        <v>138</v>
      </c>
      <c r="BL59" t="str">
        <f>VLOOKUP(Table1[[#This Row],[¿Indique a qué actividad se dedica? (selección múltiple)]],'Hoja 4'!A:C,3,0)</f>
        <v>Empleado - Sector Privado</v>
      </c>
      <c r="BM59" t="s">
        <v>365</v>
      </c>
      <c r="BN59" t="s">
        <v>365</v>
      </c>
      <c r="BO59" t="s">
        <v>369</v>
      </c>
      <c r="BP59" t="s">
        <v>171</v>
      </c>
      <c r="BQ5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" spans="1:69" hidden="1">
      <c r="A60">
        <v>62</v>
      </c>
      <c r="B60" s="1">
        <v>45882.510486111103</v>
      </c>
      <c r="C60" s="1">
        <v>45882.513391203698</v>
      </c>
      <c r="D60" t="s">
        <v>353</v>
      </c>
      <c r="F60" s="1"/>
      <c r="G60" t="s">
        <v>512</v>
      </c>
      <c r="H60" t="s">
        <v>355</v>
      </c>
      <c r="I60" t="s">
        <v>356</v>
      </c>
      <c r="J60" t="s">
        <v>357</v>
      </c>
      <c r="K60" t="s">
        <v>358</v>
      </c>
      <c r="L60" t="s">
        <v>414</v>
      </c>
      <c r="N60" t="s">
        <v>415</v>
      </c>
      <c r="P60" t="s">
        <v>415</v>
      </c>
      <c r="AU60" t="s">
        <v>361</v>
      </c>
      <c r="AV60" t="s">
        <v>378</v>
      </c>
      <c r="AW60" s="19">
        <v>70</v>
      </c>
      <c r="AX60" s="13" t="str">
        <f t="shared" si="0"/>
        <v>Mayor a 61 Años</v>
      </c>
      <c r="AY60" t="s">
        <v>363</v>
      </c>
      <c r="AZ60" t="s">
        <v>255</v>
      </c>
      <c r="BA60" t="s">
        <v>365</v>
      </c>
      <c r="BB60" t="s">
        <v>513</v>
      </c>
      <c r="BG60" t="s">
        <v>380</v>
      </c>
      <c r="BH60" t="s">
        <v>367</v>
      </c>
      <c r="BI60" t="s">
        <v>365</v>
      </c>
      <c r="BJ60" t="s">
        <v>394</v>
      </c>
      <c r="BK60" t="s">
        <v>51</v>
      </c>
      <c r="BL60" t="str">
        <f>VLOOKUP(Table1[[#This Row],[¿Indique a qué actividad se dedica? (selección múltiple)]],'Hoja 4'!A:C,3,0)</f>
        <v>Depende de un tercero</v>
      </c>
      <c r="BM60" t="s">
        <v>365</v>
      </c>
      <c r="BN60" t="s">
        <v>365</v>
      </c>
      <c r="BO60" t="s">
        <v>369</v>
      </c>
      <c r="BP60" t="s">
        <v>171</v>
      </c>
      <c r="BQ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" spans="1:69" hidden="1">
      <c r="A61">
        <v>63</v>
      </c>
      <c r="B61" s="1">
        <v>45882.514282407399</v>
      </c>
      <c r="C61" s="1">
        <v>45882.516203703701</v>
      </c>
      <c r="D61" t="s">
        <v>353</v>
      </c>
      <c r="F61" s="1"/>
      <c r="G61" t="s">
        <v>514</v>
      </c>
      <c r="H61" t="s">
        <v>355</v>
      </c>
      <c r="I61" t="s">
        <v>412</v>
      </c>
      <c r="J61" t="s">
        <v>357</v>
      </c>
      <c r="K61" t="s">
        <v>358</v>
      </c>
      <c r="L61" t="s">
        <v>515</v>
      </c>
      <c r="AU61" t="s">
        <v>420</v>
      </c>
      <c r="AV61" t="s">
        <v>373</v>
      </c>
      <c r="AW61" s="19">
        <v>53</v>
      </c>
      <c r="AX61" s="13" t="str">
        <f t="shared" si="0"/>
        <v>Entre 51 Años y 60 Años</v>
      </c>
      <c r="AY61" t="s">
        <v>374</v>
      </c>
      <c r="AZ61" t="s">
        <v>283</v>
      </c>
      <c r="BA61" t="s">
        <v>364</v>
      </c>
      <c r="BE61" t="s">
        <v>364</v>
      </c>
      <c r="BG61" t="s">
        <v>380</v>
      </c>
      <c r="BH61" t="s">
        <v>367</v>
      </c>
      <c r="BI61" t="s">
        <v>365</v>
      </c>
      <c r="BJ61" t="s">
        <v>368</v>
      </c>
      <c r="BK61" t="s">
        <v>138</v>
      </c>
      <c r="BL61" t="str">
        <f>VLOOKUP(Table1[[#This Row],[¿Indique a qué actividad se dedica? (selección múltiple)]],'Hoja 4'!A:C,3,0)</f>
        <v>Empleado - Sector Privado</v>
      </c>
      <c r="BM61" t="s">
        <v>365</v>
      </c>
      <c r="BN61" t="s">
        <v>365</v>
      </c>
      <c r="BO61" t="s">
        <v>383</v>
      </c>
      <c r="BP61" t="s">
        <v>171</v>
      </c>
      <c r="BQ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" spans="1:69" hidden="1">
      <c r="A62">
        <v>64</v>
      </c>
      <c r="B62" s="1">
        <v>45882.530208333301</v>
      </c>
      <c r="C62" s="1">
        <v>45882.532673611102</v>
      </c>
      <c r="D62" t="s">
        <v>353</v>
      </c>
      <c r="F62" s="1"/>
      <c r="G62" t="s">
        <v>516</v>
      </c>
      <c r="H62" t="s">
        <v>355</v>
      </c>
      <c r="I62" t="s">
        <v>356</v>
      </c>
      <c r="J62" t="s">
        <v>357</v>
      </c>
      <c r="K62" t="s">
        <v>358</v>
      </c>
      <c r="L62" t="s">
        <v>377</v>
      </c>
      <c r="N62" t="s">
        <v>517</v>
      </c>
      <c r="AB62" t="s">
        <v>517</v>
      </c>
      <c r="AU62" t="s">
        <v>361</v>
      </c>
      <c r="AV62" t="s">
        <v>362</v>
      </c>
      <c r="AW62" s="19">
        <v>48</v>
      </c>
      <c r="AX62" s="13" t="str">
        <f t="shared" si="0"/>
        <v>Entre 41 Años y 50 Años</v>
      </c>
      <c r="AY62" t="s">
        <v>374</v>
      </c>
      <c r="AZ62" t="s">
        <v>243</v>
      </c>
      <c r="BA62" t="s">
        <v>364</v>
      </c>
      <c r="BE62" t="s">
        <v>364</v>
      </c>
      <c r="BG62" t="s">
        <v>375</v>
      </c>
      <c r="BH62" t="s">
        <v>367</v>
      </c>
      <c r="BI62" t="s">
        <v>365</v>
      </c>
      <c r="BJ62" t="s">
        <v>391</v>
      </c>
      <c r="BK62" t="s">
        <v>64</v>
      </c>
      <c r="BL62" t="str">
        <f>VLOOKUP(Table1[[#This Row],[¿Indique a qué actividad se dedica? (selección múltiple)]],'Hoja 4'!A:C,3,0)</f>
        <v>Desempleado</v>
      </c>
      <c r="BM62" t="s">
        <v>365</v>
      </c>
      <c r="BN62" t="s">
        <v>365</v>
      </c>
      <c r="BO62" t="s">
        <v>369</v>
      </c>
      <c r="BP62" t="s">
        <v>170</v>
      </c>
      <c r="BQ62" t="str">
        <f>VLOOKUP(Table1[[#This Row],[¿Con qué frecuencia acude usted al Ministerio de Salud y Protección Social para realizar trámites, solicitar servicios o información]],Hoja1!A:D,3,0)</f>
        <v>Anualmente</v>
      </c>
    </row>
    <row r="63" spans="1:69">
      <c r="A63">
        <v>65</v>
      </c>
      <c r="B63" s="1">
        <v>45882.534282407403</v>
      </c>
      <c r="C63" s="1">
        <v>45882.536331018498</v>
      </c>
      <c r="D63" t="s">
        <v>353</v>
      </c>
      <c r="F63" s="1"/>
      <c r="G63" t="s">
        <v>518</v>
      </c>
      <c r="H63" t="s">
        <v>355</v>
      </c>
      <c r="I63" t="s">
        <v>356</v>
      </c>
      <c r="J63" t="s">
        <v>357</v>
      </c>
      <c r="K63" t="s">
        <v>358</v>
      </c>
      <c r="L63" t="s">
        <v>359</v>
      </c>
      <c r="M63" t="s">
        <v>398</v>
      </c>
      <c r="N63" t="s">
        <v>359</v>
      </c>
      <c r="AU63" t="s">
        <v>361</v>
      </c>
      <c r="AV63" t="s">
        <v>373</v>
      </c>
      <c r="AW63" s="19">
        <v>60</v>
      </c>
      <c r="AX63" s="13" t="str">
        <f t="shared" si="0"/>
        <v>Entre 51 Años y 60 Años</v>
      </c>
      <c r="AY63" t="s">
        <v>379</v>
      </c>
      <c r="AZ63" t="s">
        <v>255</v>
      </c>
      <c r="BA63" t="s">
        <v>364</v>
      </c>
      <c r="BE63" t="s">
        <v>364</v>
      </c>
      <c r="BG63" t="s">
        <v>375</v>
      </c>
      <c r="BH63" t="s">
        <v>367</v>
      </c>
      <c r="BI63" t="s">
        <v>365</v>
      </c>
      <c r="BJ63" t="s">
        <v>368</v>
      </c>
      <c r="BK63" t="s">
        <v>138</v>
      </c>
      <c r="BL63" t="str">
        <f>VLOOKUP(Table1[[#This Row],[¿Indique a qué actividad se dedica? (selección múltiple)]],'Hoja 4'!A:C,3,0)</f>
        <v>Empleado - Sector Privado</v>
      </c>
      <c r="BM63" t="s">
        <v>365</v>
      </c>
      <c r="BN63" t="s">
        <v>365</v>
      </c>
      <c r="BO63" t="s">
        <v>395</v>
      </c>
      <c r="BP63" t="s">
        <v>171</v>
      </c>
      <c r="BQ6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4" spans="1:69" hidden="1">
      <c r="A64">
        <v>66</v>
      </c>
      <c r="B64" s="1">
        <v>45882.571921296301</v>
      </c>
      <c r="C64" s="1">
        <v>45882.573530092603</v>
      </c>
      <c r="D64" t="s">
        <v>353</v>
      </c>
      <c r="F64" s="1"/>
      <c r="G64" t="s">
        <v>519</v>
      </c>
      <c r="H64" t="s">
        <v>355</v>
      </c>
      <c r="I64" t="s">
        <v>356</v>
      </c>
      <c r="J64" t="s">
        <v>357</v>
      </c>
      <c r="K64" t="s">
        <v>358</v>
      </c>
      <c r="L64" t="s">
        <v>441</v>
      </c>
      <c r="N64" t="s">
        <v>447</v>
      </c>
      <c r="R64" t="s">
        <v>447</v>
      </c>
      <c r="AU64" t="s">
        <v>361</v>
      </c>
      <c r="AV64" t="s">
        <v>373</v>
      </c>
      <c r="AW64" s="19">
        <v>33</v>
      </c>
      <c r="AX64" s="13" t="str">
        <f t="shared" si="0"/>
        <v>Entre 31 Años y 40 Años</v>
      </c>
      <c r="AY64" t="s">
        <v>374</v>
      </c>
      <c r="AZ64" t="s">
        <v>243</v>
      </c>
      <c r="BA64" t="s">
        <v>364</v>
      </c>
      <c r="BE64" t="s">
        <v>364</v>
      </c>
      <c r="BG64" t="s">
        <v>380</v>
      </c>
      <c r="BH64" t="s">
        <v>367</v>
      </c>
      <c r="BI64" t="s">
        <v>365</v>
      </c>
      <c r="BJ64" t="s">
        <v>368</v>
      </c>
      <c r="BK64" t="s">
        <v>156</v>
      </c>
      <c r="BL64" t="str">
        <f>VLOOKUP(Table1[[#This Row],[¿Indique a qué actividad se dedica? (selección múltiple)]],'Hoja 4'!A:C,3,0)</f>
        <v>Empleado - Independiente</v>
      </c>
      <c r="BM64" t="s">
        <v>365</v>
      </c>
      <c r="BN64" t="s">
        <v>365</v>
      </c>
      <c r="BO64" t="s">
        <v>369</v>
      </c>
      <c r="BP64" t="s">
        <v>171</v>
      </c>
      <c r="BQ6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5" spans="1:69" hidden="1">
      <c r="A65">
        <v>67</v>
      </c>
      <c r="B65" s="1">
        <v>45882.583287037</v>
      </c>
      <c r="C65" s="1">
        <v>45882.586064814801</v>
      </c>
      <c r="D65" t="s">
        <v>353</v>
      </c>
      <c r="F65" s="1"/>
      <c r="G65" t="s">
        <v>520</v>
      </c>
      <c r="H65" t="s">
        <v>355</v>
      </c>
      <c r="I65" t="s">
        <v>371</v>
      </c>
      <c r="J65" t="s">
        <v>357</v>
      </c>
      <c r="K65" t="s">
        <v>358</v>
      </c>
      <c r="L65" t="s">
        <v>441</v>
      </c>
      <c r="N65" t="s">
        <v>447</v>
      </c>
      <c r="R65" t="s">
        <v>447</v>
      </c>
      <c r="AU65" t="s">
        <v>361</v>
      </c>
      <c r="AV65" t="s">
        <v>362</v>
      </c>
      <c r="AW65" s="19">
        <v>57</v>
      </c>
      <c r="AX65" s="13" t="str">
        <f t="shared" si="0"/>
        <v>Entre 51 Años y 60 Años</v>
      </c>
      <c r="AY65" t="s">
        <v>399</v>
      </c>
      <c r="AZ65" t="s">
        <v>243</v>
      </c>
      <c r="BA65" t="s">
        <v>364</v>
      </c>
      <c r="BE65" t="s">
        <v>364</v>
      </c>
      <c r="BG65" t="s">
        <v>380</v>
      </c>
      <c r="BH65" t="s">
        <v>367</v>
      </c>
      <c r="BI65" t="s">
        <v>365</v>
      </c>
      <c r="BJ65" t="s">
        <v>368</v>
      </c>
      <c r="BK65" t="s">
        <v>109</v>
      </c>
      <c r="BL65" t="str">
        <f>VLOOKUP(Table1[[#This Row],[¿Indique a qué actividad se dedica? (selección múltiple)]],'Hoja 4'!A:C,3,0)</f>
        <v>Empleado - Sector Publico</v>
      </c>
      <c r="BM65" t="s">
        <v>365</v>
      </c>
      <c r="BN65" t="s">
        <v>365</v>
      </c>
      <c r="BO65" t="s">
        <v>383</v>
      </c>
      <c r="BP65" t="s">
        <v>6</v>
      </c>
      <c r="BQ65" t="str">
        <f>VLOOKUP(Table1[[#This Row],[¿Con qué frecuencia acude usted al Ministerio de Salud y Protección Social para realizar trámites, solicitar servicios o información]],Hoja1!A:D,3,0)</f>
        <v>Diariamente</v>
      </c>
    </row>
    <row r="66" spans="1:69" hidden="1">
      <c r="A66">
        <v>68</v>
      </c>
      <c r="B66" s="1">
        <v>45882.694201388898</v>
      </c>
      <c r="C66" s="1">
        <v>45882.695590277799</v>
      </c>
      <c r="D66" t="s">
        <v>353</v>
      </c>
      <c r="F66" s="1"/>
      <c r="G66" t="s">
        <v>521</v>
      </c>
      <c r="H66" t="s">
        <v>397</v>
      </c>
      <c r="I66" t="s">
        <v>412</v>
      </c>
      <c r="J66" t="s">
        <v>413</v>
      </c>
      <c r="K66" t="s">
        <v>358</v>
      </c>
      <c r="L66" t="s">
        <v>377</v>
      </c>
      <c r="N66" t="s">
        <v>522</v>
      </c>
      <c r="AB66" t="s">
        <v>522</v>
      </c>
      <c r="AU66" t="s">
        <v>361</v>
      </c>
      <c r="AV66" t="s">
        <v>362</v>
      </c>
      <c r="AW66" s="19">
        <v>46</v>
      </c>
      <c r="AX66" s="13" t="str">
        <f t="shared" ref="AX66:AX129" si="1">IF(AW66&gt;60,"Mayor a 61 Años",IF(AW66&gt;50,"Entre 51 Años y 60 Años",IF(AW66&gt;40,"Entre 41 Años y 50 Años",IF(AW66&gt;30,"Entre 31 Años y 40 Años",IF(AW66&gt;20,"Entre 21 Años y 30 Años",IF(AW66&lt;21,"Menor de 20 Años"))))))</f>
        <v>Entre 41 Años y 50 Años</v>
      </c>
      <c r="AY66" t="s">
        <v>399</v>
      </c>
      <c r="AZ66" t="s">
        <v>243</v>
      </c>
      <c r="BA66" t="s">
        <v>364</v>
      </c>
      <c r="BE66" t="s">
        <v>364</v>
      </c>
      <c r="BG66" t="s">
        <v>380</v>
      </c>
      <c r="BH66" t="s">
        <v>367</v>
      </c>
      <c r="BI66" t="s">
        <v>365</v>
      </c>
      <c r="BJ66" t="s">
        <v>368</v>
      </c>
      <c r="BK66" t="s">
        <v>138</v>
      </c>
      <c r="BL66" t="str">
        <f>VLOOKUP(Table1[[#This Row],[¿Indique a qué actividad se dedica? (selección múltiple)]],'Hoja 4'!A:C,3,0)</f>
        <v>Empleado - Sector Privado</v>
      </c>
      <c r="BM66" t="s">
        <v>365</v>
      </c>
      <c r="BN66" t="s">
        <v>365</v>
      </c>
      <c r="BO66" t="s">
        <v>369</v>
      </c>
      <c r="BP66" t="s">
        <v>169</v>
      </c>
      <c r="BQ66" t="str">
        <f>VLOOKUP(Table1[[#This Row],[¿Con qué frecuencia acude usted al Ministerio de Salud y Protección Social para realizar trámites, solicitar servicios o información]],Hoja1!A:D,3,0)</f>
        <v>Mensualmente</v>
      </c>
    </row>
    <row r="67" spans="1:69" hidden="1">
      <c r="A67">
        <v>69</v>
      </c>
      <c r="B67" s="1">
        <v>45882.706643518497</v>
      </c>
      <c r="C67" s="1">
        <v>45882.7082407407</v>
      </c>
      <c r="D67" t="s">
        <v>353</v>
      </c>
      <c r="F67" s="1"/>
      <c r="G67" t="s">
        <v>523</v>
      </c>
      <c r="H67" t="s">
        <v>397</v>
      </c>
      <c r="I67" t="s">
        <v>425</v>
      </c>
      <c r="J67" t="s">
        <v>357</v>
      </c>
      <c r="K67" t="s">
        <v>358</v>
      </c>
      <c r="L67" t="s">
        <v>444</v>
      </c>
      <c r="N67" t="s">
        <v>445</v>
      </c>
      <c r="AJ67" t="s">
        <v>445</v>
      </c>
      <c r="AU67" t="s">
        <v>361</v>
      </c>
      <c r="AV67" t="s">
        <v>362</v>
      </c>
      <c r="AW67" s="19">
        <v>49</v>
      </c>
      <c r="AX67" s="13" t="str">
        <f t="shared" si="1"/>
        <v>Entre 41 Años y 50 Años</v>
      </c>
      <c r="AY67" t="s">
        <v>379</v>
      </c>
      <c r="AZ67" t="s">
        <v>243</v>
      </c>
      <c r="BA67" t="s">
        <v>364</v>
      </c>
      <c r="BE67" t="s">
        <v>364</v>
      </c>
      <c r="BG67" t="s">
        <v>380</v>
      </c>
      <c r="BH67" t="s">
        <v>367</v>
      </c>
      <c r="BI67" t="s">
        <v>365</v>
      </c>
      <c r="BJ67" t="s">
        <v>368</v>
      </c>
      <c r="BK67" t="s">
        <v>138</v>
      </c>
      <c r="BL67" t="str">
        <f>VLOOKUP(Table1[[#This Row],[¿Indique a qué actividad se dedica? (selección múltiple)]],'Hoja 4'!A:C,3,0)</f>
        <v>Empleado - Sector Privado</v>
      </c>
      <c r="BM67" t="s">
        <v>365</v>
      </c>
      <c r="BN67" t="s">
        <v>365</v>
      </c>
      <c r="BO67" t="s">
        <v>416</v>
      </c>
      <c r="BP67" t="s">
        <v>171</v>
      </c>
      <c r="BQ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8" spans="1:69" hidden="1">
      <c r="A68">
        <v>70</v>
      </c>
      <c r="B68" s="1">
        <v>45882.709895833301</v>
      </c>
      <c r="C68" s="1">
        <v>45882.716030092597</v>
      </c>
      <c r="D68" t="s">
        <v>353</v>
      </c>
      <c r="F68" s="1"/>
      <c r="G68" t="s">
        <v>524</v>
      </c>
      <c r="H68" t="s">
        <v>355</v>
      </c>
      <c r="I68" t="s">
        <v>440</v>
      </c>
      <c r="J68" t="s">
        <v>357</v>
      </c>
      <c r="K68" t="s">
        <v>358</v>
      </c>
      <c r="L68" t="s">
        <v>414</v>
      </c>
      <c r="N68" t="s">
        <v>415</v>
      </c>
      <c r="P68" t="s">
        <v>415</v>
      </c>
      <c r="AU68" t="s">
        <v>361</v>
      </c>
      <c r="AV68" t="s">
        <v>373</v>
      </c>
      <c r="AW68" s="19">
        <v>38</v>
      </c>
      <c r="AX68" s="13" t="str">
        <f t="shared" si="1"/>
        <v>Entre 31 Años y 40 Años</v>
      </c>
      <c r="AY68" t="s">
        <v>399</v>
      </c>
      <c r="AZ68" t="s">
        <v>243</v>
      </c>
      <c r="BA68" t="s">
        <v>364</v>
      </c>
      <c r="BE68" t="s">
        <v>365</v>
      </c>
      <c r="BF68" t="s">
        <v>525</v>
      </c>
      <c r="BG68" t="s">
        <v>375</v>
      </c>
      <c r="BH68" t="s">
        <v>367</v>
      </c>
      <c r="BI68" t="s">
        <v>365</v>
      </c>
      <c r="BJ68" t="s">
        <v>391</v>
      </c>
      <c r="BK68" t="s">
        <v>72</v>
      </c>
      <c r="BL68" t="str">
        <f>VLOOKUP(Table1[[#This Row],[¿Indique a qué actividad se dedica? (selección múltiple)]],'Hoja 4'!A:C,3,0)</f>
        <v>Pensionado</v>
      </c>
      <c r="BM68" t="s">
        <v>365</v>
      </c>
      <c r="BN68" t="s">
        <v>364</v>
      </c>
      <c r="BO68" t="s">
        <v>369</v>
      </c>
      <c r="BP68" t="s">
        <v>171</v>
      </c>
      <c r="BQ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9" spans="1:69" hidden="1">
      <c r="A69">
        <v>71</v>
      </c>
      <c r="B69" s="1">
        <v>45882.758553240703</v>
      </c>
      <c r="C69" s="1">
        <v>45882.764571759297</v>
      </c>
      <c r="D69" t="s">
        <v>353</v>
      </c>
      <c r="F69" s="1"/>
      <c r="G69" t="s">
        <v>526</v>
      </c>
      <c r="H69" t="s">
        <v>355</v>
      </c>
      <c r="I69" t="s">
        <v>527</v>
      </c>
      <c r="J69" t="s">
        <v>357</v>
      </c>
      <c r="K69" t="s">
        <v>358</v>
      </c>
      <c r="L69" t="s">
        <v>460</v>
      </c>
      <c r="N69" t="s">
        <v>461</v>
      </c>
      <c r="AR69" t="s">
        <v>461</v>
      </c>
      <c r="AU69" t="s">
        <v>361</v>
      </c>
      <c r="AV69" t="s">
        <v>362</v>
      </c>
      <c r="AW69" s="19">
        <v>69</v>
      </c>
      <c r="AX69" s="13" t="str">
        <f t="shared" si="1"/>
        <v>Mayor a 61 Años</v>
      </c>
      <c r="AY69" t="s">
        <v>374</v>
      </c>
      <c r="AZ69" t="s">
        <v>255</v>
      </c>
      <c r="BA69" t="s">
        <v>365</v>
      </c>
      <c r="BB69" t="s">
        <v>528</v>
      </c>
      <c r="BC69" t="s">
        <v>365</v>
      </c>
      <c r="BD69" t="s">
        <v>529</v>
      </c>
      <c r="BE69" t="s">
        <v>364</v>
      </c>
      <c r="BG69" t="s">
        <v>375</v>
      </c>
      <c r="BH69" t="s">
        <v>367</v>
      </c>
      <c r="BI69" t="s">
        <v>365</v>
      </c>
      <c r="BJ69" t="s">
        <v>530</v>
      </c>
      <c r="BK69" t="s">
        <v>64</v>
      </c>
      <c r="BL69" t="str">
        <f>VLOOKUP(Table1[[#This Row],[¿Indique a qué actividad se dedica? (selección múltiple)]],'Hoja 4'!A:C,3,0)</f>
        <v>Desempleado</v>
      </c>
      <c r="BM69" t="s">
        <v>365</v>
      </c>
      <c r="BN69" t="s">
        <v>365</v>
      </c>
      <c r="BO69" t="s">
        <v>383</v>
      </c>
      <c r="BP69" t="s">
        <v>171</v>
      </c>
      <c r="BQ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0" spans="1:69" hidden="1">
      <c r="A70">
        <v>72</v>
      </c>
      <c r="B70" s="1">
        <v>45883.308912036999</v>
      </c>
      <c r="C70" s="1">
        <v>45883.3186458333</v>
      </c>
      <c r="D70" t="s">
        <v>353</v>
      </c>
      <c r="F70" s="1"/>
      <c r="G70" t="s">
        <v>531</v>
      </c>
      <c r="H70" t="s">
        <v>355</v>
      </c>
      <c r="I70" t="s">
        <v>532</v>
      </c>
      <c r="J70" t="s">
        <v>357</v>
      </c>
      <c r="K70" t="s">
        <v>358</v>
      </c>
      <c r="L70" t="s">
        <v>460</v>
      </c>
      <c r="N70" t="s">
        <v>461</v>
      </c>
      <c r="AR70" t="s">
        <v>461</v>
      </c>
      <c r="AU70" t="s">
        <v>420</v>
      </c>
      <c r="AV70" t="s">
        <v>421</v>
      </c>
      <c r="AW70" s="19">
        <v>30</v>
      </c>
      <c r="AX70" s="13" t="str">
        <f t="shared" si="1"/>
        <v>Entre 21 Años y 30 Años</v>
      </c>
      <c r="AY70" t="s">
        <v>399</v>
      </c>
      <c r="AZ70" t="s">
        <v>272</v>
      </c>
      <c r="BA70" t="s">
        <v>365</v>
      </c>
      <c r="BB70" t="s">
        <v>494</v>
      </c>
      <c r="BC70" t="s">
        <v>364</v>
      </c>
      <c r="BE70" t="s">
        <v>364</v>
      </c>
      <c r="BG70" t="s">
        <v>375</v>
      </c>
      <c r="BH70" t="s">
        <v>367</v>
      </c>
      <c r="BI70" t="s">
        <v>365</v>
      </c>
      <c r="BJ70" t="s">
        <v>368</v>
      </c>
      <c r="BK70" t="s">
        <v>138</v>
      </c>
      <c r="BL70" t="str">
        <f>VLOOKUP(Table1[[#This Row],[¿Indique a qué actividad se dedica? (selección múltiple)]],'Hoja 4'!A:C,3,0)</f>
        <v>Empleado - Sector Privado</v>
      </c>
      <c r="BM70" t="s">
        <v>365</v>
      </c>
      <c r="BN70" t="s">
        <v>365</v>
      </c>
      <c r="BO70" t="s">
        <v>369</v>
      </c>
      <c r="BP70" t="s">
        <v>170</v>
      </c>
      <c r="BQ70" t="str">
        <f>VLOOKUP(Table1[[#This Row],[¿Con qué frecuencia acude usted al Ministerio de Salud y Protección Social para realizar trámites, solicitar servicios o información]],Hoja1!A:D,3,0)</f>
        <v>Anualmente</v>
      </c>
    </row>
    <row r="71" spans="1:69">
      <c r="A71">
        <v>73</v>
      </c>
      <c r="B71" s="1">
        <v>45883.4128009259</v>
      </c>
      <c r="C71" s="1">
        <v>45883.415219907401</v>
      </c>
      <c r="D71" t="s">
        <v>353</v>
      </c>
      <c r="F71" s="1"/>
      <c r="G71" t="s">
        <v>533</v>
      </c>
      <c r="H71" t="s">
        <v>355</v>
      </c>
      <c r="I71" t="s">
        <v>534</v>
      </c>
      <c r="J71" t="s">
        <v>357</v>
      </c>
      <c r="K71" t="s">
        <v>358</v>
      </c>
      <c r="L71" t="s">
        <v>359</v>
      </c>
      <c r="M71" t="s">
        <v>437</v>
      </c>
      <c r="N71" t="s">
        <v>359</v>
      </c>
      <c r="AU71" t="s">
        <v>390</v>
      </c>
      <c r="AV71" t="s">
        <v>373</v>
      </c>
      <c r="AW71" s="19">
        <v>48</v>
      </c>
      <c r="AX71" s="13" t="str">
        <f t="shared" si="1"/>
        <v>Entre 41 Años y 50 Años</v>
      </c>
      <c r="AY71" t="s">
        <v>374</v>
      </c>
      <c r="AZ71" t="s">
        <v>243</v>
      </c>
      <c r="BA71" t="s">
        <v>364</v>
      </c>
      <c r="BE71" t="s">
        <v>364</v>
      </c>
      <c r="BG71" t="s">
        <v>380</v>
      </c>
      <c r="BH71" t="s">
        <v>367</v>
      </c>
      <c r="BI71" t="s">
        <v>365</v>
      </c>
      <c r="BJ71" t="s">
        <v>368</v>
      </c>
      <c r="BK71" t="s">
        <v>138</v>
      </c>
      <c r="BL71" t="str">
        <f>VLOOKUP(Table1[[#This Row],[¿Indique a qué actividad se dedica? (selección múltiple)]],'Hoja 4'!A:C,3,0)</f>
        <v>Empleado - Sector Privado</v>
      </c>
      <c r="BM71" t="s">
        <v>365</v>
      </c>
      <c r="BN71" t="s">
        <v>365</v>
      </c>
      <c r="BO71" t="s">
        <v>369</v>
      </c>
      <c r="BP71" t="s">
        <v>168</v>
      </c>
      <c r="BQ71" t="str">
        <f>VLOOKUP(Table1[[#This Row],[¿Con qué frecuencia acude usted al Ministerio de Salud y Protección Social para realizar trámites, solicitar servicios o información]],Hoja1!A:D,3,0)</f>
        <v>Semanalmente</v>
      </c>
    </row>
    <row r="72" spans="1:69" hidden="1">
      <c r="A72">
        <v>74</v>
      </c>
      <c r="B72" s="1">
        <v>45883.8571296296</v>
      </c>
      <c r="C72" s="1">
        <v>45883.863414351901</v>
      </c>
      <c r="D72" t="s">
        <v>353</v>
      </c>
      <c r="F72" s="1"/>
      <c r="G72" t="s">
        <v>535</v>
      </c>
      <c r="H72" t="s">
        <v>355</v>
      </c>
      <c r="I72" t="s">
        <v>356</v>
      </c>
      <c r="J72" t="s">
        <v>357</v>
      </c>
      <c r="K72" t="s">
        <v>358</v>
      </c>
      <c r="L72" t="s">
        <v>536</v>
      </c>
      <c r="M72" t="s">
        <v>536</v>
      </c>
      <c r="N72" t="s">
        <v>536</v>
      </c>
      <c r="Q72" t="s">
        <v>536</v>
      </c>
      <c r="AU72" t="s">
        <v>361</v>
      </c>
      <c r="AV72" t="s">
        <v>421</v>
      </c>
      <c r="AW72" s="19">
        <v>53</v>
      </c>
      <c r="AX72" s="13" t="str">
        <f t="shared" si="1"/>
        <v>Entre 51 Años y 60 Años</v>
      </c>
      <c r="AY72" t="s">
        <v>374</v>
      </c>
      <c r="AZ72" t="s">
        <v>272</v>
      </c>
      <c r="BA72" t="s">
        <v>364</v>
      </c>
      <c r="BE72" t="s">
        <v>364</v>
      </c>
      <c r="BG72" t="s">
        <v>375</v>
      </c>
      <c r="BH72" t="s">
        <v>367</v>
      </c>
      <c r="BI72" t="s">
        <v>365</v>
      </c>
      <c r="BJ72" t="s">
        <v>382</v>
      </c>
      <c r="BK72" t="s">
        <v>138</v>
      </c>
      <c r="BL72" t="str">
        <f>VLOOKUP(Table1[[#This Row],[¿Indique a qué actividad se dedica? (selección múltiple)]],'Hoja 4'!A:C,3,0)</f>
        <v>Empleado - Sector Privado</v>
      </c>
      <c r="BM72" t="s">
        <v>365</v>
      </c>
      <c r="BN72" t="s">
        <v>365</v>
      </c>
      <c r="BO72" t="s">
        <v>369</v>
      </c>
      <c r="BP72" t="s">
        <v>171</v>
      </c>
      <c r="BQ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3" spans="1:69" hidden="1">
      <c r="A73">
        <v>75</v>
      </c>
      <c r="B73" s="1">
        <v>45883.894502314797</v>
      </c>
      <c r="C73" s="1">
        <v>45883.901481481502</v>
      </c>
      <c r="D73" t="s">
        <v>353</v>
      </c>
      <c r="F73" s="1"/>
      <c r="G73" t="s">
        <v>537</v>
      </c>
      <c r="H73" t="s">
        <v>355</v>
      </c>
      <c r="I73" t="s">
        <v>440</v>
      </c>
      <c r="J73" t="s">
        <v>357</v>
      </c>
      <c r="K73" t="s">
        <v>358</v>
      </c>
      <c r="L73" t="s">
        <v>414</v>
      </c>
      <c r="N73" t="s">
        <v>415</v>
      </c>
      <c r="P73" t="s">
        <v>415</v>
      </c>
      <c r="AU73" t="s">
        <v>361</v>
      </c>
      <c r="AV73" t="s">
        <v>362</v>
      </c>
      <c r="AW73" s="19">
        <v>62</v>
      </c>
      <c r="AX73" s="13" t="str">
        <f t="shared" si="1"/>
        <v>Mayor a 61 Años</v>
      </c>
      <c r="AY73" t="s">
        <v>399</v>
      </c>
      <c r="AZ73" t="s">
        <v>255</v>
      </c>
      <c r="BA73" t="s">
        <v>364</v>
      </c>
      <c r="BG73" t="s">
        <v>380</v>
      </c>
      <c r="BH73" t="s">
        <v>367</v>
      </c>
      <c r="BI73" t="s">
        <v>365</v>
      </c>
      <c r="BJ73" t="s">
        <v>530</v>
      </c>
      <c r="BK73" t="s">
        <v>57</v>
      </c>
      <c r="BL73" t="str">
        <f>VLOOKUP(Table1[[#This Row],[¿Indique a qué actividad se dedica? (selección múltiple)]],'Hoja 4'!A:C,3,0)</f>
        <v>Cuidador - Depende de un tercero</v>
      </c>
      <c r="BM73" t="s">
        <v>365</v>
      </c>
      <c r="BN73" t="s">
        <v>365</v>
      </c>
      <c r="BO73" t="s">
        <v>395</v>
      </c>
      <c r="BP73" t="s">
        <v>170</v>
      </c>
      <c r="BQ73" t="str">
        <f>VLOOKUP(Table1[[#This Row],[¿Con qué frecuencia acude usted al Ministerio de Salud y Protección Social para realizar trámites, solicitar servicios o información]],Hoja1!A:D,3,0)</f>
        <v>Anualmente</v>
      </c>
    </row>
    <row r="74" spans="1:69">
      <c r="A74">
        <v>76</v>
      </c>
      <c r="B74" s="1">
        <v>45883.948645833298</v>
      </c>
      <c r="C74" s="1">
        <v>45883.950219907398</v>
      </c>
      <c r="D74" t="s">
        <v>353</v>
      </c>
      <c r="F74" s="1"/>
      <c r="G74" t="s">
        <v>538</v>
      </c>
      <c r="H74" t="s">
        <v>355</v>
      </c>
      <c r="I74" t="s">
        <v>356</v>
      </c>
      <c r="J74" t="s">
        <v>357</v>
      </c>
      <c r="K74" t="s">
        <v>358</v>
      </c>
      <c r="L74" t="s">
        <v>359</v>
      </c>
      <c r="M74" t="s">
        <v>437</v>
      </c>
      <c r="N74" t="s">
        <v>359</v>
      </c>
      <c r="AU74" t="s">
        <v>361</v>
      </c>
      <c r="AV74" t="s">
        <v>373</v>
      </c>
      <c r="AW74" s="19">
        <v>36</v>
      </c>
      <c r="AX74" s="13" t="str">
        <f t="shared" si="1"/>
        <v>Entre 31 Años y 40 Años</v>
      </c>
      <c r="AY74" t="s">
        <v>379</v>
      </c>
      <c r="AZ74" t="s">
        <v>243</v>
      </c>
      <c r="BA74" t="s">
        <v>364</v>
      </c>
      <c r="BE74" t="s">
        <v>364</v>
      </c>
      <c r="BG74" t="s">
        <v>375</v>
      </c>
      <c r="BH74" t="s">
        <v>367</v>
      </c>
      <c r="BI74" t="s">
        <v>365</v>
      </c>
      <c r="BJ74" t="s">
        <v>368</v>
      </c>
      <c r="BK74" t="s">
        <v>142</v>
      </c>
      <c r="BL74" t="str">
        <f>VLOOKUP(Table1[[#This Row],[¿Indique a qué actividad se dedica? (selección múltiple)]],'Hoja 4'!A:C,3,0)</f>
        <v>Estudiante - Empleado</v>
      </c>
      <c r="BM74" t="s">
        <v>365</v>
      </c>
      <c r="BN74" t="s">
        <v>365</v>
      </c>
      <c r="BO74" t="s">
        <v>369</v>
      </c>
      <c r="BP74" t="s">
        <v>171</v>
      </c>
      <c r="BQ7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5" spans="1:69" hidden="1">
      <c r="A75">
        <v>77</v>
      </c>
      <c r="B75" s="1">
        <v>45884.347071759301</v>
      </c>
      <c r="C75" s="1">
        <v>45884.348761574103</v>
      </c>
      <c r="D75" t="s">
        <v>353</v>
      </c>
      <c r="F75" s="1"/>
      <c r="G75" t="s">
        <v>539</v>
      </c>
      <c r="H75" t="s">
        <v>355</v>
      </c>
      <c r="I75" t="s">
        <v>356</v>
      </c>
      <c r="J75" t="s">
        <v>357</v>
      </c>
      <c r="K75" t="s">
        <v>358</v>
      </c>
      <c r="L75" t="s">
        <v>540</v>
      </c>
      <c r="N75" t="s">
        <v>541</v>
      </c>
      <c r="U75" t="s">
        <v>541</v>
      </c>
      <c r="AU75" t="s">
        <v>361</v>
      </c>
      <c r="AV75" t="s">
        <v>455</v>
      </c>
      <c r="AW75" s="19">
        <v>65</v>
      </c>
      <c r="AX75" s="13" t="str">
        <f t="shared" si="1"/>
        <v>Mayor a 61 Años</v>
      </c>
      <c r="AY75" t="s">
        <v>379</v>
      </c>
      <c r="AZ75" t="s">
        <v>255</v>
      </c>
      <c r="BA75" t="s">
        <v>364</v>
      </c>
      <c r="BG75" t="s">
        <v>380</v>
      </c>
      <c r="BH75" t="s">
        <v>367</v>
      </c>
      <c r="BI75" t="s">
        <v>365</v>
      </c>
      <c r="BJ75" t="s">
        <v>368</v>
      </c>
      <c r="BK75" t="s">
        <v>138</v>
      </c>
      <c r="BL75" t="str">
        <f>VLOOKUP(Table1[[#This Row],[¿Indique a qué actividad se dedica? (selección múltiple)]],'Hoja 4'!A:C,3,0)</f>
        <v>Empleado - Sector Privado</v>
      </c>
      <c r="BM75" t="s">
        <v>365</v>
      </c>
      <c r="BN75" t="s">
        <v>365</v>
      </c>
      <c r="BO75" t="s">
        <v>369</v>
      </c>
      <c r="BP75" t="s">
        <v>171</v>
      </c>
      <c r="BQ7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6" spans="1:69" hidden="1">
      <c r="A76">
        <v>78</v>
      </c>
      <c r="B76" s="1">
        <v>45884.346516203703</v>
      </c>
      <c r="C76" s="1">
        <v>45884.3748611111</v>
      </c>
      <c r="D76" t="s">
        <v>353</v>
      </c>
      <c r="F76" s="1"/>
      <c r="G76" t="s">
        <v>542</v>
      </c>
      <c r="H76" t="s">
        <v>355</v>
      </c>
      <c r="I76" t="s">
        <v>371</v>
      </c>
      <c r="J76" t="s">
        <v>357</v>
      </c>
      <c r="K76" t="s">
        <v>358</v>
      </c>
      <c r="L76" t="s">
        <v>543</v>
      </c>
      <c r="N76" t="s">
        <v>544</v>
      </c>
      <c r="AS76" t="s">
        <v>544</v>
      </c>
      <c r="AU76" t="s">
        <v>361</v>
      </c>
      <c r="AV76" t="s">
        <v>362</v>
      </c>
      <c r="AW76" s="19">
        <v>47</v>
      </c>
      <c r="AX76" s="13" t="str">
        <f t="shared" si="1"/>
        <v>Entre 41 Años y 50 Años</v>
      </c>
      <c r="AY76" t="s">
        <v>399</v>
      </c>
      <c r="AZ76" t="s">
        <v>243</v>
      </c>
      <c r="BA76" t="s">
        <v>364</v>
      </c>
      <c r="BE76" t="s">
        <v>364</v>
      </c>
      <c r="BG76" t="s">
        <v>375</v>
      </c>
      <c r="BH76" t="s">
        <v>367</v>
      </c>
      <c r="BI76" t="s">
        <v>365</v>
      </c>
      <c r="BJ76" t="s">
        <v>368</v>
      </c>
      <c r="BK76" t="s">
        <v>138</v>
      </c>
      <c r="BL76" t="str">
        <f>VLOOKUP(Table1[[#This Row],[¿Indique a qué actividad se dedica? (selección múltiple)]],'Hoja 4'!A:C,3,0)</f>
        <v>Empleado - Sector Privado</v>
      </c>
      <c r="BM76" t="s">
        <v>365</v>
      </c>
      <c r="BN76" t="s">
        <v>365</v>
      </c>
      <c r="BO76" t="s">
        <v>545</v>
      </c>
      <c r="BP76" t="s">
        <v>171</v>
      </c>
      <c r="BQ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7" spans="1:69" hidden="1">
      <c r="A77">
        <v>79</v>
      </c>
      <c r="B77" s="1">
        <v>45884.691747685203</v>
      </c>
      <c r="C77" s="1">
        <v>45884.694710648102</v>
      </c>
      <c r="D77" t="s">
        <v>353</v>
      </c>
      <c r="F77" s="1"/>
      <c r="G77" t="s">
        <v>546</v>
      </c>
      <c r="H77" t="s">
        <v>355</v>
      </c>
      <c r="I77" t="s">
        <v>371</v>
      </c>
      <c r="J77" t="s">
        <v>357</v>
      </c>
      <c r="K77" t="s">
        <v>358</v>
      </c>
      <c r="L77" t="s">
        <v>547</v>
      </c>
      <c r="N77" t="s">
        <v>548</v>
      </c>
      <c r="AH77" t="s">
        <v>548</v>
      </c>
      <c r="AU77" t="s">
        <v>361</v>
      </c>
      <c r="AV77" t="s">
        <v>421</v>
      </c>
      <c r="AW77" s="19">
        <v>65</v>
      </c>
      <c r="AX77" s="13" t="str">
        <f t="shared" si="1"/>
        <v>Mayor a 61 Años</v>
      </c>
      <c r="AY77" t="s">
        <v>363</v>
      </c>
      <c r="AZ77" t="s">
        <v>260</v>
      </c>
      <c r="BA77" t="s">
        <v>364</v>
      </c>
      <c r="BE77" t="s">
        <v>364</v>
      </c>
      <c r="BG77" t="s">
        <v>380</v>
      </c>
      <c r="BH77" t="s">
        <v>367</v>
      </c>
      <c r="BI77" t="s">
        <v>365</v>
      </c>
      <c r="BJ77" t="s">
        <v>394</v>
      </c>
      <c r="BK77" t="s">
        <v>140</v>
      </c>
      <c r="BL77" t="str">
        <f>VLOOKUP(Table1[[#This Row],[¿Indique a qué actividad se dedica? (selección múltiple)]],'Hoja 4'!A:C,3,0)</f>
        <v>Empleado - Sector Privado</v>
      </c>
      <c r="BM77" t="s">
        <v>365</v>
      </c>
      <c r="BN77" t="s">
        <v>365</v>
      </c>
      <c r="BO77" t="s">
        <v>386</v>
      </c>
      <c r="BP77" t="s">
        <v>171</v>
      </c>
      <c r="BQ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8" spans="1:69" hidden="1">
      <c r="A78">
        <v>80</v>
      </c>
      <c r="B78" s="1">
        <v>45885.7569560185</v>
      </c>
      <c r="C78" s="1">
        <v>45885.759664351797</v>
      </c>
      <c r="D78" t="s">
        <v>353</v>
      </c>
      <c r="F78" s="1"/>
      <c r="G78" t="s">
        <v>549</v>
      </c>
      <c r="H78" t="s">
        <v>355</v>
      </c>
      <c r="I78" t="s">
        <v>457</v>
      </c>
      <c r="J78" t="s">
        <v>357</v>
      </c>
      <c r="K78" t="s">
        <v>358</v>
      </c>
      <c r="L78" t="s">
        <v>414</v>
      </c>
      <c r="N78" t="s">
        <v>415</v>
      </c>
      <c r="P78" t="s">
        <v>415</v>
      </c>
      <c r="AU78" t="s">
        <v>361</v>
      </c>
      <c r="AV78" t="s">
        <v>438</v>
      </c>
      <c r="AW78" s="19">
        <v>42</v>
      </c>
      <c r="AX78" s="13" t="str">
        <f t="shared" si="1"/>
        <v>Entre 41 Años y 50 Años</v>
      </c>
      <c r="AY78" t="s">
        <v>374</v>
      </c>
      <c r="AZ78" t="s">
        <v>243</v>
      </c>
      <c r="BA78" t="s">
        <v>364</v>
      </c>
      <c r="BE78" t="s">
        <v>364</v>
      </c>
      <c r="BG78" t="s">
        <v>375</v>
      </c>
      <c r="BH78" t="s">
        <v>367</v>
      </c>
      <c r="BI78" t="s">
        <v>365</v>
      </c>
      <c r="BJ78" t="s">
        <v>368</v>
      </c>
      <c r="BK78" t="s">
        <v>99</v>
      </c>
      <c r="BL78" t="str">
        <f>VLOOKUP(Table1[[#This Row],[¿Indique a qué actividad se dedica? (selección múltiple)]],'Hoja 4'!A:C,3,0)</f>
        <v>Estudiante - Independiente</v>
      </c>
      <c r="BM78" t="s">
        <v>365</v>
      </c>
      <c r="BN78" t="s">
        <v>365</v>
      </c>
      <c r="BO78" t="s">
        <v>369</v>
      </c>
      <c r="BP78" t="s">
        <v>170</v>
      </c>
      <c r="BQ78" t="str">
        <f>VLOOKUP(Table1[[#This Row],[¿Con qué frecuencia acude usted al Ministerio de Salud y Protección Social para realizar trámites, solicitar servicios o información]],Hoja1!A:D,3,0)</f>
        <v>Anualmente</v>
      </c>
    </row>
    <row r="79" spans="1:69" hidden="1">
      <c r="A79">
        <v>81</v>
      </c>
      <c r="B79" s="1">
        <v>45885.825902777797</v>
      </c>
      <c r="C79" s="1">
        <v>45885.828240740702</v>
      </c>
      <c r="D79" t="s">
        <v>353</v>
      </c>
      <c r="F79" s="1"/>
      <c r="G79" t="s">
        <v>550</v>
      </c>
      <c r="H79" t="s">
        <v>355</v>
      </c>
      <c r="I79" t="s">
        <v>457</v>
      </c>
      <c r="J79" t="s">
        <v>357</v>
      </c>
      <c r="K79" t="s">
        <v>358</v>
      </c>
      <c r="L79" t="s">
        <v>377</v>
      </c>
      <c r="N79" t="s">
        <v>551</v>
      </c>
      <c r="AB79" t="s">
        <v>551</v>
      </c>
      <c r="AU79" t="s">
        <v>361</v>
      </c>
      <c r="AV79" t="s">
        <v>378</v>
      </c>
      <c r="AW79" s="19">
        <v>30</v>
      </c>
      <c r="AX79" s="13" t="str">
        <f t="shared" si="1"/>
        <v>Entre 21 Años y 30 Años</v>
      </c>
      <c r="AY79" t="s">
        <v>399</v>
      </c>
      <c r="AZ79" t="s">
        <v>243</v>
      </c>
      <c r="BA79" t="s">
        <v>364</v>
      </c>
      <c r="BE79" t="s">
        <v>364</v>
      </c>
      <c r="BG79" t="s">
        <v>375</v>
      </c>
      <c r="BH79" t="s">
        <v>367</v>
      </c>
      <c r="BI79" t="s">
        <v>365</v>
      </c>
      <c r="BJ79" t="s">
        <v>394</v>
      </c>
      <c r="BK79" t="s">
        <v>138</v>
      </c>
      <c r="BL79" t="str">
        <f>VLOOKUP(Table1[[#This Row],[¿Indique a qué actividad se dedica? (selección múltiple)]],'Hoja 4'!A:C,3,0)</f>
        <v>Empleado - Sector Privado</v>
      </c>
      <c r="BM79" t="s">
        <v>365</v>
      </c>
      <c r="BN79" t="s">
        <v>365</v>
      </c>
      <c r="BO79" t="s">
        <v>416</v>
      </c>
      <c r="BP79" t="s">
        <v>171</v>
      </c>
      <c r="BQ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0" spans="1:69">
      <c r="A80">
        <v>82</v>
      </c>
      <c r="B80" s="1">
        <v>45887.966874999998</v>
      </c>
      <c r="C80" s="1">
        <v>45887.968159722201</v>
      </c>
      <c r="D80" t="s">
        <v>353</v>
      </c>
      <c r="F80" s="1"/>
      <c r="G80" t="s">
        <v>552</v>
      </c>
      <c r="H80" t="s">
        <v>355</v>
      </c>
      <c r="I80" t="s">
        <v>425</v>
      </c>
      <c r="J80" t="s">
        <v>357</v>
      </c>
      <c r="K80" t="s">
        <v>358</v>
      </c>
      <c r="L80" t="s">
        <v>359</v>
      </c>
      <c r="M80" t="s">
        <v>360</v>
      </c>
      <c r="N80" t="s">
        <v>359</v>
      </c>
      <c r="AU80" t="s">
        <v>361</v>
      </c>
      <c r="AV80" t="s">
        <v>362</v>
      </c>
      <c r="AW80" s="19">
        <v>46</v>
      </c>
      <c r="AX80" s="13" t="str">
        <f t="shared" si="1"/>
        <v>Entre 41 Años y 50 Años</v>
      </c>
      <c r="AY80" t="s">
        <v>379</v>
      </c>
      <c r="AZ80" t="s">
        <v>243</v>
      </c>
      <c r="BA80" t="s">
        <v>364</v>
      </c>
      <c r="BE80" t="s">
        <v>364</v>
      </c>
      <c r="BG80" t="s">
        <v>380</v>
      </c>
      <c r="BH80" t="s">
        <v>367</v>
      </c>
      <c r="BI80" t="s">
        <v>365</v>
      </c>
      <c r="BJ80" t="s">
        <v>368</v>
      </c>
      <c r="BK80" t="s">
        <v>138</v>
      </c>
      <c r="BL80" t="str">
        <f>VLOOKUP(Table1[[#This Row],[¿Indique a qué actividad se dedica? (selección múltiple)]],'Hoja 4'!A:C,3,0)</f>
        <v>Empleado - Sector Privado</v>
      </c>
      <c r="BM80" t="s">
        <v>365</v>
      </c>
      <c r="BN80" t="s">
        <v>365</v>
      </c>
      <c r="BO80" t="s">
        <v>383</v>
      </c>
      <c r="BP80" t="s">
        <v>171</v>
      </c>
      <c r="BQ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1" spans="1:69" hidden="1">
      <c r="A81">
        <v>83</v>
      </c>
      <c r="B81" s="1">
        <v>45888.023715277799</v>
      </c>
      <c r="C81" s="1">
        <v>45888.030300925901</v>
      </c>
      <c r="D81" t="s">
        <v>353</v>
      </c>
      <c r="F81" s="1"/>
      <c r="G81" t="s">
        <v>553</v>
      </c>
      <c r="H81" t="s">
        <v>355</v>
      </c>
      <c r="I81" t="s">
        <v>356</v>
      </c>
      <c r="J81" t="s">
        <v>357</v>
      </c>
      <c r="K81" t="s">
        <v>358</v>
      </c>
      <c r="L81" t="s">
        <v>554</v>
      </c>
      <c r="N81" t="s">
        <v>555</v>
      </c>
      <c r="AO81" t="s">
        <v>555</v>
      </c>
      <c r="AU81" t="s">
        <v>361</v>
      </c>
      <c r="AV81" t="s">
        <v>362</v>
      </c>
      <c r="AW81" s="19">
        <v>44</v>
      </c>
      <c r="AX81" s="13" t="str">
        <f t="shared" si="1"/>
        <v>Entre 41 Años y 50 Años</v>
      </c>
      <c r="AY81" t="s">
        <v>363</v>
      </c>
      <c r="AZ81" t="s">
        <v>243</v>
      </c>
      <c r="BA81" t="s">
        <v>364</v>
      </c>
      <c r="BE81" t="s">
        <v>364</v>
      </c>
      <c r="BG81" t="s">
        <v>375</v>
      </c>
      <c r="BH81" t="s">
        <v>367</v>
      </c>
      <c r="BI81" t="s">
        <v>365</v>
      </c>
      <c r="BJ81" t="s">
        <v>368</v>
      </c>
      <c r="BK81" t="s">
        <v>138</v>
      </c>
      <c r="BL81" t="str">
        <f>VLOOKUP(Table1[[#This Row],[¿Indique a qué actividad se dedica? (selección múltiple)]],'Hoja 4'!A:C,3,0)</f>
        <v>Empleado - Sector Privado</v>
      </c>
      <c r="BM81" t="s">
        <v>365</v>
      </c>
      <c r="BN81" t="s">
        <v>365</v>
      </c>
      <c r="BO81" t="s">
        <v>383</v>
      </c>
      <c r="BP81" t="s">
        <v>170</v>
      </c>
      <c r="BQ81" t="str">
        <f>VLOOKUP(Table1[[#This Row],[¿Con qué frecuencia acude usted al Ministerio de Salud y Protección Social para realizar trámites, solicitar servicios o información]],Hoja1!A:D,3,0)</f>
        <v>Anualmente</v>
      </c>
    </row>
    <row r="82" spans="1:69" hidden="1">
      <c r="A82">
        <v>84</v>
      </c>
      <c r="B82" s="1">
        <v>45888.681157407402</v>
      </c>
      <c r="C82" s="1">
        <v>45888.684699074103</v>
      </c>
      <c r="D82" t="s">
        <v>353</v>
      </c>
      <c r="F82" s="1"/>
      <c r="G82" t="s">
        <v>556</v>
      </c>
      <c r="H82" t="s">
        <v>355</v>
      </c>
      <c r="I82" t="s">
        <v>371</v>
      </c>
      <c r="J82" t="s">
        <v>357</v>
      </c>
      <c r="K82" t="s">
        <v>358</v>
      </c>
      <c r="L82" t="s">
        <v>430</v>
      </c>
      <c r="N82" t="s">
        <v>431</v>
      </c>
      <c r="AI82" t="s">
        <v>431</v>
      </c>
      <c r="AU82" t="s">
        <v>361</v>
      </c>
      <c r="AV82" t="s">
        <v>362</v>
      </c>
      <c r="AW82" s="19">
        <v>40</v>
      </c>
      <c r="AX82" s="13" t="str">
        <f t="shared" si="1"/>
        <v>Entre 31 Años y 40 Años</v>
      </c>
      <c r="AY82" t="s">
        <v>379</v>
      </c>
      <c r="AZ82" t="s">
        <v>243</v>
      </c>
      <c r="BA82" t="s">
        <v>364</v>
      </c>
      <c r="BE82" t="s">
        <v>364</v>
      </c>
      <c r="BG82" t="s">
        <v>380</v>
      </c>
      <c r="BH82" t="s">
        <v>367</v>
      </c>
      <c r="BI82" t="s">
        <v>365</v>
      </c>
      <c r="BJ82" t="s">
        <v>368</v>
      </c>
      <c r="BK82" t="s">
        <v>138</v>
      </c>
      <c r="BL82" t="str">
        <f>VLOOKUP(Table1[[#This Row],[¿Indique a qué actividad se dedica? (selección múltiple)]],'Hoja 4'!A:C,3,0)</f>
        <v>Empleado - Sector Privado</v>
      </c>
      <c r="BM82" t="s">
        <v>365</v>
      </c>
      <c r="BN82" t="s">
        <v>365</v>
      </c>
      <c r="BO82" t="s">
        <v>369</v>
      </c>
      <c r="BP82" t="s">
        <v>170</v>
      </c>
      <c r="BQ82" t="str">
        <f>VLOOKUP(Table1[[#This Row],[¿Con qué frecuencia acude usted al Ministerio de Salud y Protección Social para realizar trámites, solicitar servicios o información]],Hoja1!A:D,3,0)</f>
        <v>Anualmente</v>
      </c>
    </row>
    <row r="83" spans="1:69" hidden="1">
      <c r="A83">
        <v>85</v>
      </c>
      <c r="B83" s="1">
        <v>45888.875486111101</v>
      </c>
      <c r="C83" s="1">
        <v>45888.877326388902</v>
      </c>
      <c r="D83" t="s">
        <v>353</v>
      </c>
      <c r="F83" s="1"/>
      <c r="G83" t="s">
        <v>557</v>
      </c>
      <c r="H83" t="s">
        <v>355</v>
      </c>
      <c r="I83" t="s">
        <v>371</v>
      </c>
      <c r="J83" t="s">
        <v>357</v>
      </c>
      <c r="K83" t="s">
        <v>358</v>
      </c>
      <c r="L83" t="s">
        <v>558</v>
      </c>
      <c r="N83" t="s">
        <v>559</v>
      </c>
      <c r="AP83" t="s">
        <v>559</v>
      </c>
      <c r="AU83" t="s">
        <v>361</v>
      </c>
      <c r="AV83" t="s">
        <v>378</v>
      </c>
      <c r="AW83" s="19">
        <v>40</v>
      </c>
      <c r="AX83" s="13" t="str">
        <f t="shared" si="1"/>
        <v>Entre 31 Años y 40 Años</v>
      </c>
      <c r="AY83" t="s">
        <v>379</v>
      </c>
      <c r="AZ83" t="s">
        <v>243</v>
      </c>
      <c r="BA83" t="s">
        <v>364</v>
      </c>
      <c r="BE83" t="s">
        <v>364</v>
      </c>
      <c r="BG83" t="s">
        <v>380</v>
      </c>
      <c r="BH83" t="s">
        <v>367</v>
      </c>
      <c r="BI83" t="s">
        <v>365</v>
      </c>
      <c r="BJ83" t="s">
        <v>368</v>
      </c>
      <c r="BK83" t="s">
        <v>150</v>
      </c>
      <c r="BL83" t="str">
        <f>VLOOKUP(Table1[[#This Row],[¿Indique a qué actividad se dedica? (selección múltiple)]],'Hoja 4'!A:C,3,0)</f>
        <v>Empleado - Independiente</v>
      </c>
      <c r="BM83" t="s">
        <v>365</v>
      </c>
      <c r="BN83" t="s">
        <v>365</v>
      </c>
      <c r="BO83" t="s">
        <v>369</v>
      </c>
      <c r="BP83" t="s">
        <v>171</v>
      </c>
      <c r="BQ8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4" spans="1:69" hidden="1">
      <c r="A84">
        <v>86</v>
      </c>
      <c r="B84" s="1">
        <v>45889.314710648097</v>
      </c>
      <c r="C84" s="1">
        <v>45889.326747685198</v>
      </c>
      <c r="D84" t="s">
        <v>353</v>
      </c>
      <c r="F84" s="1"/>
      <c r="G84" t="s">
        <v>560</v>
      </c>
      <c r="H84" t="s">
        <v>355</v>
      </c>
      <c r="I84" t="s">
        <v>371</v>
      </c>
      <c r="J84" t="s">
        <v>357</v>
      </c>
      <c r="K84" t="s">
        <v>358</v>
      </c>
      <c r="L84" t="s">
        <v>561</v>
      </c>
      <c r="N84" t="s">
        <v>562</v>
      </c>
      <c r="S84" t="s">
        <v>562</v>
      </c>
      <c r="AU84" t="s">
        <v>361</v>
      </c>
      <c r="AV84" t="s">
        <v>373</v>
      </c>
      <c r="AW84" s="19">
        <v>48</v>
      </c>
      <c r="AX84" s="13" t="str">
        <f t="shared" si="1"/>
        <v>Entre 41 Años y 50 Años</v>
      </c>
      <c r="AY84" t="s">
        <v>379</v>
      </c>
      <c r="AZ84" t="s">
        <v>243</v>
      </c>
      <c r="BA84" t="s">
        <v>364</v>
      </c>
      <c r="BE84" t="s">
        <v>364</v>
      </c>
      <c r="BG84" t="s">
        <v>380</v>
      </c>
      <c r="BH84" t="s">
        <v>367</v>
      </c>
      <c r="BI84" t="s">
        <v>365</v>
      </c>
      <c r="BJ84" t="s">
        <v>394</v>
      </c>
      <c r="BK84" t="s">
        <v>138</v>
      </c>
      <c r="BL84" t="str">
        <f>VLOOKUP(Table1[[#This Row],[¿Indique a qué actividad se dedica? (selección múltiple)]],'Hoja 4'!A:C,3,0)</f>
        <v>Empleado - Sector Privado</v>
      </c>
      <c r="BM84" t="s">
        <v>365</v>
      </c>
      <c r="BN84" t="s">
        <v>365</v>
      </c>
      <c r="BO84" t="s">
        <v>383</v>
      </c>
      <c r="BP84" t="s">
        <v>171</v>
      </c>
      <c r="BQ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5" spans="1:69" hidden="1">
      <c r="A85">
        <v>87</v>
      </c>
      <c r="B85" s="1">
        <v>45889.3296990741</v>
      </c>
      <c r="C85" s="1">
        <v>45889.331377314797</v>
      </c>
      <c r="D85" t="s">
        <v>353</v>
      </c>
      <c r="F85" s="1"/>
      <c r="G85" t="s">
        <v>563</v>
      </c>
      <c r="H85" t="s">
        <v>355</v>
      </c>
      <c r="I85" t="s">
        <v>440</v>
      </c>
      <c r="J85" t="s">
        <v>357</v>
      </c>
      <c r="K85" t="s">
        <v>358</v>
      </c>
      <c r="L85" t="s">
        <v>444</v>
      </c>
      <c r="N85" t="s">
        <v>445</v>
      </c>
      <c r="AJ85" t="s">
        <v>445</v>
      </c>
      <c r="AU85" t="s">
        <v>361</v>
      </c>
      <c r="AV85" t="s">
        <v>378</v>
      </c>
      <c r="AW85" s="19">
        <v>43</v>
      </c>
      <c r="AX85" s="13" t="str">
        <f t="shared" si="1"/>
        <v>Entre 41 Años y 50 Años</v>
      </c>
      <c r="AY85" t="s">
        <v>399</v>
      </c>
      <c r="AZ85" t="s">
        <v>231</v>
      </c>
      <c r="BA85" t="s">
        <v>364</v>
      </c>
      <c r="BE85" t="s">
        <v>364</v>
      </c>
      <c r="BG85" t="s">
        <v>380</v>
      </c>
      <c r="BH85" t="s">
        <v>367</v>
      </c>
      <c r="BI85" t="s">
        <v>365</v>
      </c>
      <c r="BJ85" t="s">
        <v>394</v>
      </c>
      <c r="BK85" t="s">
        <v>150</v>
      </c>
      <c r="BL85" t="str">
        <f>VLOOKUP(Table1[[#This Row],[¿Indique a qué actividad se dedica? (selección múltiple)]],'Hoja 4'!A:C,3,0)</f>
        <v>Empleado - Independiente</v>
      </c>
      <c r="BM85" t="s">
        <v>365</v>
      </c>
      <c r="BN85" t="s">
        <v>365</v>
      </c>
      <c r="BO85" t="s">
        <v>369</v>
      </c>
      <c r="BQ85" t="s">
        <v>564</v>
      </c>
    </row>
    <row r="86" spans="1:69" hidden="1">
      <c r="A86">
        <v>88</v>
      </c>
      <c r="B86" s="1">
        <v>45889.334849537001</v>
      </c>
      <c r="C86" s="1">
        <v>45889.3380092593</v>
      </c>
      <c r="D86" t="s">
        <v>353</v>
      </c>
      <c r="F86" s="1"/>
      <c r="G86" t="s">
        <v>565</v>
      </c>
      <c r="H86" t="s">
        <v>355</v>
      </c>
      <c r="I86" t="s">
        <v>371</v>
      </c>
      <c r="J86" t="s">
        <v>357</v>
      </c>
      <c r="K86" t="s">
        <v>358</v>
      </c>
      <c r="L86" t="s">
        <v>460</v>
      </c>
      <c r="N86" t="s">
        <v>461</v>
      </c>
      <c r="AR86" t="s">
        <v>461</v>
      </c>
      <c r="AU86" t="s">
        <v>361</v>
      </c>
      <c r="AV86" t="s">
        <v>362</v>
      </c>
      <c r="AW86" s="19">
        <v>62</v>
      </c>
      <c r="AX86" s="13" t="str">
        <f t="shared" si="1"/>
        <v>Mayor a 61 Años</v>
      </c>
      <c r="AY86" t="s">
        <v>374</v>
      </c>
      <c r="AZ86" t="s">
        <v>255</v>
      </c>
      <c r="BA86" t="s">
        <v>365</v>
      </c>
      <c r="BB86" t="s">
        <v>494</v>
      </c>
      <c r="BC86" t="s">
        <v>364</v>
      </c>
      <c r="BE86" t="s">
        <v>364</v>
      </c>
      <c r="BG86" t="s">
        <v>380</v>
      </c>
      <c r="BH86" t="s">
        <v>367</v>
      </c>
      <c r="BI86" t="s">
        <v>365</v>
      </c>
      <c r="BJ86" t="s">
        <v>368</v>
      </c>
      <c r="BK86" t="s">
        <v>72</v>
      </c>
      <c r="BL86" t="str">
        <f>VLOOKUP(Table1[[#This Row],[¿Indique a qué actividad se dedica? (selección múltiple)]],'Hoja 4'!A:C,3,0)</f>
        <v>Pensionado</v>
      </c>
      <c r="BM86" t="s">
        <v>365</v>
      </c>
      <c r="BN86" t="s">
        <v>365</v>
      </c>
      <c r="BO86" t="s">
        <v>369</v>
      </c>
      <c r="BP86" t="s">
        <v>170</v>
      </c>
      <c r="BQ86" t="str">
        <f>VLOOKUP(Table1[[#This Row],[¿Con qué frecuencia acude usted al Ministerio de Salud y Protección Social para realizar trámites, solicitar servicios o información]],Hoja1!A:D,3,0)</f>
        <v>Anualmente</v>
      </c>
    </row>
    <row r="87" spans="1:69" hidden="1">
      <c r="A87">
        <v>89</v>
      </c>
      <c r="B87" s="1">
        <v>45889.336990740703</v>
      </c>
      <c r="C87" s="1">
        <v>45889.339236111096</v>
      </c>
      <c r="D87" t="s">
        <v>353</v>
      </c>
      <c r="F87" s="1"/>
      <c r="G87" t="s">
        <v>566</v>
      </c>
      <c r="H87" t="s">
        <v>355</v>
      </c>
      <c r="I87" t="s">
        <v>412</v>
      </c>
      <c r="J87" t="s">
        <v>357</v>
      </c>
      <c r="K87" t="s">
        <v>358</v>
      </c>
      <c r="L87" t="s">
        <v>441</v>
      </c>
      <c r="N87" t="s">
        <v>447</v>
      </c>
      <c r="R87" t="s">
        <v>447</v>
      </c>
      <c r="AU87" t="s">
        <v>361</v>
      </c>
      <c r="AV87" t="s">
        <v>421</v>
      </c>
      <c r="AW87" s="19">
        <v>27</v>
      </c>
      <c r="AX87" s="13" t="str">
        <f t="shared" si="1"/>
        <v>Entre 21 Años y 30 Años</v>
      </c>
      <c r="AY87" t="s">
        <v>374</v>
      </c>
      <c r="AZ87" t="s">
        <v>243</v>
      </c>
      <c r="BA87" t="s">
        <v>364</v>
      </c>
      <c r="BE87" t="s">
        <v>364</v>
      </c>
      <c r="BG87" t="s">
        <v>380</v>
      </c>
      <c r="BH87" t="s">
        <v>367</v>
      </c>
      <c r="BI87" t="s">
        <v>365</v>
      </c>
      <c r="BJ87" t="s">
        <v>394</v>
      </c>
      <c r="BK87" t="s">
        <v>138</v>
      </c>
      <c r="BL87" t="str">
        <f>VLOOKUP(Table1[[#This Row],[¿Indique a qué actividad se dedica? (selección múltiple)]],'Hoja 4'!A:C,3,0)</f>
        <v>Empleado - Sector Privado</v>
      </c>
      <c r="BM87" t="s">
        <v>365</v>
      </c>
      <c r="BN87" t="s">
        <v>365</v>
      </c>
      <c r="BO87" t="s">
        <v>386</v>
      </c>
      <c r="BP87" t="s">
        <v>171</v>
      </c>
      <c r="BQ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8" spans="1:69" hidden="1">
      <c r="A88">
        <v>90</v>
      </c>
      <c r="B88" s="1">
        <v>45889.347025463001</v>
      </c>
      <c r="C88" s="1">
        <v>45889.3504861111</v>
      </c>
      <c r="D88" t="s">
        <v>353</v>
      </c>
      <c r="F88" s="1"/>
      <c r="G88" t="s">
        <v>567</v>
      </c>
      <c r="H88" t="s">
        <v>355</v>
      </c>
      <c r="I88" t="s">
        <v>425</v>
      </c>
      <c r="J88" t="s">
        <v>357</v>
      </c>
      <c r="K88" t="s">
        <v>358</v>
      </c>
      <c r="L88" t="s">
        <v>426</v>
      </c>
      <c r="N88" t="s">
        <v>427</v>
      </c>
      <c r="AF88" t="s">
        <v>427</v>
      </c>
      <c r="AU88" t="s">
        <v>361</v>
      </c>
      <c r="AV88" t="s">
        <v>378</v>
      </c>
      <c r="AW88" s="19">
        <v>38</v>
      </c>
      <c r="AX88" s="13" t="str">
        <f t="shared" si="1"/>
        <v>Entre 31 Años y 40 Años</v>
      </c>
      <c r="AY88" t="s">
        <v>374</v>
      </c>
      <c r="AZ88" t="s">
        <v>243</v>
      </c>
      <c r="BA88" t="s">
        <v>364</v>
      </c>
      <c r="BE88" t="s">
        <v>364</v>
      </c>
      <c r="BG88" t="s">
        <v>380</v>
      </c>
      <c r="BH88" t="s">
        <v>367</v>
      </c>
      <c r="BI88" t="s">
        <v>365</v>
      </c>
      <c r="BJ88" t="s">
        <v>428</v>
      </c>
      <c r="BK88" t="s">
        <v>138</v>
      </c>
      <c r="BL88" t="str">
        <f>VLOOKUP(Table1[[#This Row],[¿Indique a qué actividad se dedica? (selección múltiple)]],'Hoja 4'!A:C,3,0)</f>
        <v>Empleado - Sector Privado</v>
      </c>
      <c r="BM88" t="s">
        <v>365</v>
      </c>
      <c r="BN88" t="s">
        <v>365</v>
      </c>
      <c r="BO88" t="s">
        <v>383</v>
      </c>
      <c r="BP88" t="s">
        <v>171</v>
      </c>
      <c r="BQ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9" spans="1:69" hidden="1">
      <c r="A89">
        <v>91</v>
      </c>
      <c r="B89" s="1">
        <v>45889.349143518499</v>
      </c>
      <c r="C89" s="1">
        <v>45889.35125</v>
      </c>
      <c r="D89" t="s">
        <v>353</v>
      </c>
      <c r="F89" s="1"/>
      <c r="G89" t="s">
        <v>568</v>
      </c>
      <c r="H89" t="s">
        <v>355</v>
      </c>
      <c r="I89" t="s">
        <v>356</v>
      </c>
      <c r="J89" t="s">
        <v>357</v>
      </c>
      <c r="K89" t="s">
        <v>358</v>
      </c>
      <c r="L89" t="s">
        <v>460</v>
      </c>
      <c r="N89" t="s">
        <v>461</v>
      </c>
      <c r="AR89" t="s">
        <v>461</v>
      </c>
      <c r="AU89" t="s">
        <v>361</v>
      </c>
      <c r="AV89" t="s">
        <v>373</v>
      </c>
      <c r="AW89" s="19">
        <v>65</v>
      </c>
      <c r="AX89" s="13" t="str">
        <f t="shared" si="1"/>
        <v>Mayor a 61 Años</v>
      </c>
      <c r="AY89" t="s">
        <v>399</v>
      </c>
      <c r="AZ89" t="s">
        <v>255</v>
      </c>
      <c r="BA89" t="s">
        <v>364</v>
      </c>
      <c r="BE89" t="s">
        <v>364</v>
      </c>
      <c r="BG89" t="s">
        <v>375</v>
      </c>
      <c r="BH89" t="s">
        <v>381</v>
      </c>
      <c r="BI89" t="s">
        <v>365</v>
      </c>
      <c r="BJ89" t="s">
        <v>368</v>
      </c>
      <c r="BK89" t="s">
        <v>72</v>
      </c>
      <c r="BL89" t="str">
        <f>VLOOKUP(Table1[[#This Row],[¿Indique a qué actividad se dedica? (selección múltiple)]],'Hoja 4'!A:C,3,0)</f>
        <v>Pensionado</v>
      </c>
      <c r="BM89" t="s">
        <v>365</v>
      </c>
      <c r="BN89" t="s">
        <v>365</v>
      </c>
      <c r="BO89" t="s">
        <v>369</v>
      </c>
      <c r="BP89" t="s">
        <v>170</v>
      </c>
      <c r="BQ89" t="str">
        <f>VLOOKUP(Table1[[#This Row],[¿Con qué frecuencia acude usted al Ministerio de Salud y Protección Social para realizar trámites, solicitar servicios o información]],Hoja1!A:D,3,0)</f>
        <v>Anualmente</v>
      </c>
    </row>
    <row r="90" spans="1:69" hidden="1">
      <c r="A90">
        <v>92</v>
      </c>
      <c r="B90" s="1">
        <v>45889.355104166701</v>
      </c>
      <c r="C90" s="1">
        <v>45889.358078703699</v>
      </c>
      <c r="D90" t="s">
        <v>353</v>
      </c>
      <c r="F90" s="1"/>
      <c r="G90" t="s">
        <v>569</v>
      </c>
      <c r="H90" t="s">
        <v>397</v>
      </c>
      <c r="I90" t="s">
        <v>412</v>
      </c>
      <c r="J90" t="s">
        <v>357</v>
      </c>
      <c r="K90" t="s">
        <v>358</v>
      </c>
      <c r="L90" t="s">
        <v>414</v>
      </c>
      <c r="N90" t="s">
        <v>415</v>
      </c>
      <c r="P90" t="s">
        <v>415</v>
      </c>
      <c r="AU90" t="s">
        <v>390</v>
      </c>
      <c r="AV90" t="s">
        <v>378</v>
      </c>
      <c r="AW90" s="19">
        <v>36</v>
      </c>
      <c r="AX90" s="13" t="str">
        <f t="shared" si="1"/>
        <v>Entre 31 Años y 40 Años</v>
      </c>
      <c r="AY90" t="s">
        <v>399</v>
      </c>
      <c r="AZ90" t="s">
        <v>243</v>
      </c>
      <c r="BA90" t="s">
        <v>364</v>
      </c>
      <c r="BE90" t="s">
        <v>364</v>
      </c>
      <c r="BG90" t="s">
        <v>380</v>
      </c>
      <c r="BH90" t="s">
        <v>367</v>
      </c>
      <c r="BI90" t="s">
        <v>365</v>
      </c>
      <c r="BJ90" t="s">
        <v>394</v>
      </c>
      <c r="BK90" t="s">
        <v>138</v>
      </c>
      <c r="BL90" t="str">
        <f>VLOOKUP(Table1[[#This Row],[¿Indique a qué actividad se dedica? (selección múltiple)]],'Hoja 4'!A:C,3,0)</f>
        <v>Empleado - Sector Privado</v>
      </c>
      <c r="BM90" t="s">
        <v>365</v>
      </c>
      <c r="BN90" t="s">
        <v>365</v>
      </c>
      <c r="BO90" t="s">
        <v>369</v>
      </c>
      <c r="BP90" t="s">
        <v>171</v>
      </c>
      <c r="BQ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1" spans="1:69" hidden="1">
      <c r="A91">
        <v>93</v>
      </c>
      <c r="B91" s="1">
        <v>45889.358726851897</v>
      </c>
      <c r="C91" s="1">
        <v>45889.361099537004</v>
      </c>
      <c r="D91" t="s">
        <v>353</v>
      </c>
      <c r="F91" s="1"/>
      <c r="G91" t="s">
        <v>570</v>
      </c>
      <c r="H91" t="s">
        <v>355</v>
      </c>
      <c r="I91" t="s">
        <v>371</v>
      </c>
      <c r="J91" t="s">
        <v>357</v>
      </c>
      <c r="K91" t="s">
        <v>358</v>
      </c>
      <c r="L91" t="s">
        <v>441</v>
      </c>
      <c r="N91" t="s">
        <v>447</v>
      </c>
      <c r="R91" t="s">
        <v>447</v>
      </c>
      <c r="AU91" t="s">
        <v>361</v>
      </c>
      <c r="AV91" t="s">
        <v>373</v>
      </c>
      <c r="AW91" s="19">
        <v>57</v>
      </c>
      <c r="AX91" s="13" t="str">
        <f t="shared" si="1"/>
        <v>Entre 51 Años y 60 Años</v>
      </c>
      <c r="AY91" t="s">
        <v>363</v>
      </c>
      <c r="AZ91" t="s">
        <v>243</v>
      </c>
      <c r="BA91" t="s">
        <v>364</v>
      </c>
      <c r="BE91" t="s">
        <v>364</v>
      </c>
      <c r="BG91" t="s">
        <v>380</v>
      </c>
      <c r="BH91" t="s">
        <v>367</v>
      </c>
      <c r="BI91" t="s">
        <v>365</v>
      </c>
      <c r="BJ91" t="s">
        <v>368</v>
      </c>
      <c r="BK91" t="s">
        <v>138</v>
      </c>
      <c r="BL91" t="str">
        <f>VLOOKUP(Table1[[#This Row],[¿Indique a qué actividad se dedica? (selección múltiple)]],'Hoja 4'!A:C,3,0)</f>
        <v>Empleado - Sector Privado</v>
      </c>
      <c r="BM91" t="s">
        <v>365</v>
      </c>
      <c r="BN91" t="s">
        <v>365</v>
      </c>
      <c r="BO91" t="s">
        <v>369</v>
      </c>
      <c r="BQ91" t="s">
        <v>564</v>
      </c>
    </row>
    <row r="92" spans="1:69" hidden="1">
      <c r="A92">
        <v>94</v>
      </c>
      <c r="B92" s="1">
        <v>45889.360833333303</v>
      </c>
      <c r="C92" s="1">
        <v>45889.362638888902</v>
      </c>
      <c r="D92" t="s">
        <v>353</v>
      </c>
      <c r="F92" s="1"/>
      <c r="G92" t="s">
        <v>571</v>
      </c>
      <c r="H92" t="s">
        <v>355</v>
      </c>
      <c r="I92" t="s">
        <v>356</v>
      </c>
      <c r="J92" t="s">
        <v>357</v>
      </c>
      <c r="K92" t="s">
        <v>358</v>
      </c>
      <c r="L92" t="s">
        <v>460</v>
      </c>
      <c r="N92" t="s">
        <v>461</v>
      </c>
      <c r="AR92" t="s">
        <v>461</v>
      </c>
      <c r="AU92" t="s">
        <v>361</v>
      </c>
      <c r="AV92" t="s">
        <v>362</v>
      </c>
      <c r="AW92" s="19">
        <v>53</v>
      </c>
      <c r="AX92" s="13" t="str">
        <f t="shared" si="1"/>
        <v>Entre 51 Años y 60 Años</v>
      </c>
      <c r="AY92" t="s">
        <v>374</v>
      </c>
      <c r="AZ92" t="s">
        <v>243</v>
      </c>
      <c r="BA92" t="s">
        <v>364</v>
      </c>
      <c r="BE92" t="s">
        <v>364</v>
      </c>
      <c r="BG92" t="s">
        <v>380</v>
      </c>
      <c r="BH92" t="s">
        <v>367</v>
      </c>
      <c r="BI92" t="s">
        <v>365</v>
      </c>
      <c r="BJ92" t="s">
        <v>394</v>
      </c>
      <c r="BK92" t="s">
        <v>64</v>
      </c>
      <c r="BL92" t="str">
        <f>VLOOKUP(Table1[[#This Row],[¿Indique a qué actividad se dedica? (selección múltiple)]],'Hoja 4'!A:C,3,0)</f>
        <v>Desempleado</v>
      </c>
      <c r="BM92" t="s">
        <v>365</v>
      </c>
      <c r="BN92" t="s">
        <v>365</v>
      </c>
      <c r="BO92" t="s">
        <v>395</v>
      </c>
      <c r="BP92" t="s">
        <v>171</v>
      </c>
      <c r="BQ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3" spans="1:69">
      <c r="A93">
        <v>95</v>
      </c>
      <c r="B93" s="1">
        <v>45889.364745370403</v>
      </c>
      <c r="C93" s="1">
        <v>45889.367164351803</v>
      </c>
      <c r="D93" t="s">
        <v>353</v>
      </c>
      <c r="F93" s="1"/>
      <c r="G93" t="s">
        <v>572</v>
      </c>
      <c r="H93" t="s">
        <v>355</v>
      </c>
      <c r="I93" t="s">
        <v>356</v>
      </c>
      <c r="J93" t="s">
        <v>357</v>
      </c>
      <c r="K93" t="s">
        <v>358</v>
      </c>
      <c r="L93" t="s">
        <v>359</v>
      </c>
      <c r="M93" t="s">
        <v>393</v>
      </c>
      <c r="N93" t="s">
        <v>359</v>
      </c>
      <c r="AU93" t="s">
        <v>361</v>
      </c>
      <c r="AV93" t="s">
        <v>438</v>
      </c>
      <c r="AW93" s="19">
        <v>65</v>
      </c>
      <c r="AX93" s="13" t="str">
        <f t="shared" si="1"/>
        <v>Mayor a 61 Años</v>
      </c>
      <c r="AY93" t="s">
        <v>379</v>
      </c>
      <c r="AZ93" t="s">
        <v>243</v>
      </c>
      <c r="BA93" t="s">
        <v>364</v>
      </c>
      <c r="BE93" t="s">
        <v>364</v>
      </c>
      <c r="BG93" t="s">
        <v>375</v>
      </c>
      <c r="BH93" t="s">
        <v>367</v>
      </c>
      <c r="BI93" t="s">
        <v>365</v>
      </c>
      <c r="BJ93" t="s">
        <v>368</v>
      </c>
      <c r="BK93" t="s">
        <v>72</v>
      </c>
      <c r="BL93" t="str">
        <f>VLOOKUP(Table1[[#This Row],[¿Indique a qué actividad se dedica? (selección múltiple)]],'Hoja 4'!A:C,3,0)</f>
        <v>Pensionado</v>
      </c>
      <c r="BM93" t="s">
        <v>365</v>
      </c>
      <c r="BN93" t="s">
        <v>365</v>
      </c>
      <c r="BO93" t="s">
        <v>369</v>
      </c>
      <c r="BP93" t="s">
        <v>170</v>
      </c>
      <c r="BQ93" t="str">
        <f>VLOOKUP(Table1[[#This Row],[¿Con qué frecuencia acude usted al Ministerio de Salud y Protección Social para realizar trámites, solicitar servicios o información]],Hoja1!A:D,3,0)</f>
        <v>Anualmente</v>
      </c>
    </row>
    <row r="94" spans="1:69" hidden="1">
      <c r="A94">
        <v>96</v>
      </c>
      <c r="B94" s="1">
        <v>45889.4682986111</v>
      </c>
      <c r="C94" s="1">
        <v>45889.474062499998</v>
      </c>
      <c r="D94" t="s">
        <v>353</v>
      </c>
      <c r="F94" s="1"/>
      <c r="G94" t="s">
        <v>573</v>
      </c>
      <c r="H94" t="s">
        <v>355</v>
      </c>
      <c r="I94" t="s">
        <v>425</v>
      </c>
      <c r="J94" t="s">
        <v>357</v>
      </c>
      <c r="K94" t="s">
        <v>358</v>
      </c>
      <c r="L94" t="s">
        <v>441</v>
      </c>
      <c r="N94" t="s">
        <v>574</v>
      </c>
      <c r="R94" t="s">
        <v>574</v>
      </c>
      <c r="AU94" t="s">
        <v>390</v>
      </c>
      <c r="AV94" t="s">
        <v>378</v>
      </c>
      <c r="AW94" s="19">
        <v>36</v>
      </c>
      <c r="AX94" s="13" t="str">
        <f t="shared" si="1"/>
        <v>Entre 31 Años y 40 Años</v>
      </c>
      <c r="AY94" t="s">
        <v>374</v>
      </c>
      <c r="AZ94" t="s">
        <v>243</v>
      </c>
      <c r="BA94" t="s">
        <v>365</v>
      </c>
      <c r="BB94" t="s">
        <v>575</v>
      </c>
      <c r="BC94" t="s">
        <v>364</v>
      </c>
      <c r="BE94" t="s">
        <v>364</v>
      </c>
      <c r="BG94" t="s">
        <v>375</v>
      </c>
      <c r="BH94" t="s">
        <v>367</v>
      </c>
      <c r="BI94" t="s">
        <v>365</v>
      </c>
      <c r="BJ94" t="s">
        <v>391</v>
      </c>
      <c r="BK94" t="s">
        <v>138</v>
      </c>
      <c r="BL94" t="str">
        <f>VLOOKUP(Table1[[#This Row],[¿Indique a qué actividad se dedica? (selección múltiple)]],'Hoja 4'!A:C,3,0)</f>
        <v>Empleado - Sector Privado</v>
      </c>
      <c r="BM94" t="s">
        <v>364</v>
      </c>
      <c r="BN94" t="s">
        <v>365</v>
      </c>
      <c r="BO94" t="s">
        <v>369</v>
      </c>
      <c r="BP94" t="s">
        <v>171</v>
      </c>
      <c r="BQ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5" spans="1:69">
      <c r="A95">
        <v>97</v>
      </c>
      <c r="B95" s="1">
        <v>45889.540069444403</v>
      </c>
      <c r="C95" s="1">
        <v>45889.542893518497</v>
      </c>
      <c r="D95" t="s">
        <v>353</v>
      </c>
      <c r="F95" s="1"/>
      <c r="G95" t="s">
        <v>576</v>
      </c>
      <c r="H95" t="s">
        <v>355</v>
      </c>
      <c r="I95" t="s">
        <v>356</v>
      </c>
      <c r="J95" t="s">
        <v>357</v>
      </c>
      <c r="K95" t="s">
        <v>358</v>
      </c>
      <c r="L95" t="s">
        <v>359</v>
      </c>
      <c r="M95" t="s">
        <v>360</v>
      </c>
      <c r="N95" t="s">
        <v>359</v>
      </c>
      <c r="AU95" t="s">
        <v>361</v>
      </c>
      <c r="AV95" t="s">
        <v>378</v>
      </c>
      <c r="AW95" s="19">
        <v>45</v>
      </c>
      <c r="AX95" s="13" t="str">
        <f t="shared" si="1"/>
        <v>Entre 41 Años y 50 Años</v>
      </c>
      <c r="AY95" t="s">
        <v>363</v>
      </c>
      <c r="AZ95" t="s">
        <v>244</v>
      </c>
      <c r="BA95" t="s">
        <v>364</v>
      </c>
      <c r="BG95" t="s">
        <v>380</v>
      </c>
      <c r="BH95" t="s">
        <v>367</v>
      </c>
      <c r="BI95" t="s">
        <v>365</v>
      </c>
      <c r="BJ95" t="s">
        <v>391</v>
      </c>
      <c r="BK95" t="s">
        <v>58</v>
      </c>
      <c r="BL95" t="str">
        <f>VLOOKUP(Table1[[#This Row],[¿Indique a qué actividad se dedica? (selección múltiple)]],'Hoja 4'!A:C,3,0)</f>
        <v>Cuidador - Trabajador Informal</v>
      </c>
      <c r="BM95" t="s">
        <v>365</v>
      </c>
      <c r="BN95" t="s">
        <v>365</v>
      </c>
      <c r="BO95" t="s">
        <v>386</v>
      </c>
      <c r="BP95" t="s">
        <v>170</v>
      </c>
      <c r="BQ95" t="str">
        <f>VLOOKUP(Table1[[#This Row],[¿Con qué frecuencia acude usted al Ministerio de Salud y Protección Social para realizar trámites, solicitar servicios o información]],Hoja1!A:D,3,0)</f>
        <v>Anualmente</v>
      </c>
    </row>
    <row r="96" spans="1:69" hidden="1">
      <c r="A96">
        <v>98</v>
      </c>
      <c r="B96" s="1">
        <v>45889.590486111098</v>
      </c>
      <c r="C96" s="1">
        <v>45889.5926736111</v>
      </c>
      <c r="D96" t="s">
        <v>353</v>
      </c>
      <c r="F96" s="1"/>
      <c r="G96" t="s">
        <v>577</v>
      </c>
      <c r="H96" t="s">
        <v>355</v>
      </c>
      <c r="I96" t="s">
        <v>356</v>
      </c>
      <c r="J96" t="s">
        <v>357</v>
      </c>
      <c r="K96" t="s">
        <v>358</v>
      </c>
      <c r="L96" t="s">
        <v>460</v>
      </c>
      <c r="N96" t="s">
        <v>490</v>
      </c>
      <c r="AR96" t="s">
        <v>490</v>
      </c>
      <c r="AU96" t="s">
        <v>361</v>
      </c>
      <c r="AV96" t="s">
        <v>362</v>
      </c>
      <c r="AW96" s="19">
        <v>50</v>
      </c>
      <c r="AX96" s="13" t="str">
        <f t="shared" si="1"/>
        <v>Entre 41 Años y 50 Años</v>
      </c>
      <c r="AY96" t="s">
        <v>399</v>
      </c>
      <c r="AZ96" t="s">
        <v>243</v>
      </c>
      <c r="BA96" t="s">
        <v>364</v>
      </c>
      <c r="BE96" t="s">
        <v>364</v>
      </c>
      <c r="BG96" t="s">
        <v>380</v>
      </c>
      <c r="BH96" t="s">
        <v>367</v>
      </c>
      <c r="BI96" t="s">
        <v>365</v>
      </c>
      <c r="BJ96" t="s">
        <v>394</v>
      </c>
      <c r="BK96" t="s">
        <v>138</v>
      </c>
      <c r="BL96" t="str">
        <f>VLOOKUP(Table1[[#This Row],[¿Indique a qué actividad se dedica? (selección múltiple)]],'Hoja 4'!A:C,3,0)</f>
        <v>Empleado - Sector Privado</v>
      </c>
      <c r="BM96" t="s">
        <v>365</v>
      </c>
      <c r="BN96" t="s">
        <v>365</v>
      </c>
      <c r="BO96" t="s">
        <v>369</v>
      </c>
      <c r="BP96" t="s">
        <v>168</v>
      </c>
      <c r="BQ96" t="str">
        <f>VLOOKUP(Table1[[#This Row],[¿Con qué frecuencia acude usted al Ministerio de Salud y Protección Social para realizar trámites, solicitar servicios o información]],Hoja1!A:D,3,0)</f>
        <v>Semanalmente</v>
      </c>
    </row>
    <row r="97" spans="1:69" hidden="1">
      <c r="A97">
        <v>99</v>
      </c>
      <c r="B97" s="1">
        <v>45889.589988425898</v>
      </c>
      <c r="C97" s="1">
        <v>45889.5952314815</v>
      </c>
      <c r="D97" t="s">
        <v>353</v>
      </c>
      <c r="F97" s="1"/>
      <c r="G97" t="s">
        <v>578</v>
      </c>
      <c r="H97" t="s">
        <v>355</v>
      </c>
      <c r="I97" t="s">
        <v>371</v>
      </c>
      <c r="J97" t="s">
        <v>357</v>
      </c>
      <c r="K97" t="s">
        <v>358</v>
      </c>
      <c r="L97" t="s">
        <v>554</v>
      </c>
      <c r="N97" t="s">
        <v>579</v>
      </c>
      <c r="AO97" t="s">
        <v>579</v>
      </c>
      <c r="AU97" t="s">
        <v>361</v>
      </c>
      <c r="AV97" t="s">
        <v>378</v>
      </c>
      <c r="AW97" s="19">
        <v>47</v>
      </c>
      <c r="AX97" s="13" t="str">
        <f t="shared" si="1"/>
        <v>Entre 41 Años y 50 Años</v>
      </c>
      <c r="AY97" t="s">
        <v>379</v>
      </c>
      <c r="AZ97" t="s">
        <v>243</v>
      </c>
      <c r="BA97" t="s">
        <v>364</v>
      </c>
      <c r="BE97" t="s">
        <v>364</v>
      </c>
      <c r="BG97" t="s">
        <v>375</v>
      </c>
      <c r="BH97" t="s">
        <v>367</v>
      </c>
      <c r="BI97" t="s">
        <v>365</v>
      </c>
      <c r="BJ97" t="s">
        <v>394</v>
      </c>
      <c r="BK97" t="s">
        <v>106</v>
      </c>
      <c r="BL97" t="str">
        <f>VLOOKUP(Table1[[#This Row],[¿Indique a qué actividad se dedica? (selección múltiple)]],'Hoja 4'!A:C,3,0)</f>
        <v>Empleado - Sector Publico</v>
      </c>
      <c r="BM97" t="s">
        <v>365</v>
      </c>
      <c r="BN97" t="s">
        <v>365</v>
      </c>
      <c r="BO97" t="s">
        <v>383</v>
      </c>
      <c r="BP97" t="s">
        <v>171</v>
      </c>
      <c r="BQ9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8" spans="1:69">
      <c r="A98">
        <v>100</v>
      </c>
      <c r="B98" s="1">
        <v>45889.734050925901</v>
      </c>
      <c r="C98" s="1">
        <v>45889.735416666699</v>
      </c>
      <c r="D98" t="s">
        <v>353</v>
      </c>
      <c r="F98" s="1"/>
      <c r="G98" t="s">
        <v>580</v>
      </c>
      <c r="H98" t="s">
        <v>355</v>
      </c>
      <c r="I98" t="s">
        <v>356</v>
      </c>
      <c r="J98" t="s">
        <v>357</v>
      </c>
      <c r="K98" t="s">
        <v>581</v>
      </c>
      <c r="L98" t="s">
        <v>359</v>
      </c>
      <c r="M98" t="s">
        <v>393</v>
      </c>
      <c r="N98" t="s">
        <v>359</v>
      </c>
      <c r="AU98" t="s">
        <v>361</v>
      </c>
      <c r="AV98" t="s">
        <v>438</v>
      </c>
      <c r="AW98" s="19">
        <v>66</v>
      </c>
      <c r="AX98" s="13" t="str">
        <f t="shared" si="1"/>
        <v>Mayor a 61 Años</v>
      </c>
      <c r="AY98" t="s">
        <v>379</v>
      </c>
      <c r="AZ98" t="s">
        <v>255</v>
      </c>
      <c r="BA98" t="s">
        <v>364</v>
      </c>
      <c r="BE98" t="s">
        <v>364</v>
      </c>
      <c r="BG98" t="s">
        <v>380</v>
      </c>
      <c r="BL98" t="s">
        <v>38</v>
      </c>
      <c r="BM98" t="s">
        <v>365</v>
      </c>
      <c r="BN98" t="s">
        <v>365</v>
      </c>
      <c r="BO98" t="s">
        <v>369</v>
      </c>
      <c r="BP98" t="s">
        <v>171</v>
      </c>
      <c r="BQ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9" spans="1:69">
      <c r="A99">
        <v>101</v>
      </c>
      <c r="B99" s="1">
        <v>45889.786793981497</v>
      </c>
      <c r="C99" s="1">
        <v>45889.788946759298</v>
      </c>
      <c r="D99" t="s">
        <v>353</v>
      </c>
      <c r="F99" s="1"/>
      <c r="G99" t="s">
        <v>582</v>
      </c>
      <c r="H99" t="s">
        <v>355</v>
      </c>
      <c r="I99" t="s">
        <v>457</v>
      </c>
      <c r="J99" t="s">
        <v>357</v>
      </c>
      <c r="K99" t="s">
        <v>358</v>
      </c>
      <c r="L99" t="s">
        <v>359</v>
      </c>
      <c r="M99" t="s">
        <v>393</v>
      </c>
      <c r="N99" t="s">
        <v>359</v>
      </c>
      <c r="AU99" t="s">
        <v>361</v>
      </c>
      <c r="AV99" t="s">
        <v>438</v>
      </c>
      <c r="AW99" s="19">
        <v>54</v>
      </c>
      <c r="AX99" s="13" t="str">
        <f t="shared" si="1"/>
        <v>Entre 51 Años y 60 Años</v>
      </c>
      <c r="AY99" t="s">
        <v>379</v>
      </c>
      <c r="AZ99" t="s">
        <v>243</v>
      </c>
      <c r="BA99" t="s">
        <v>364</v>
      </c>
      <c r="BE99" t="s">
        <v>364</v>
      </c>
      <c r="BG99" t="s">
        <v>380</v>
      </c>
      <c r="BH99" t="s">
        <v>367</v>
      </c>
      <c r="BI99" t="s">
        <v>365</v>
      </c>
      <c r="BJ99" t="s">
        <v>368</v>
      </c>
      <c r="BK99" t="s">
        <v>138</v>
      </c>
      <c r="BL99" t="str">
        <f>VLOOKUP(Table1[[#This Row],[¿Indique a qué actividad se dedica? (selección múltiple)]],'Hoja 4'!A:C,3,0)</f>
        <v>Empleado - Sector Privado</v>
      </c>
      <c r="BM99" t="s">
        <v>365</v>
      </c>
      <c r="BN99" t="s">
        <v>365</v>
      </c>
      <c r="BO99" t="s">
        <v>369</v>
      </c>
      <c r="BP99" t="s">
        <v>171</v>
      </c>
      <c r="BQ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0" spans="1:69" hidden="1">
      <c r="A100">
        <v>102</v>
      </c>
      <c r="B100" s="1">
        <v>45889.897233796299</v>
      </c>
      <c r="C100" s="1">
        <v>45889.903090277803</v>
      </c>
      <c r="D100" t="s">
        <v>353</v>
      </c>
      <c r="F100" s="1"/>
      <c r="G100" t="s">
        <v>583</v>
      </c>
      <c r="H100" t="s">
        <v>355</v>
      </c>
      <c r="I100" t="s">
        <v>371</v>
      </c>
      <c r="J100" t="s">
        <v>357</v>
      </c>
      <c r="K100" t="s">
        <v>358</v>
      </c>
      <c r="L100" t="s">
        <v>584</v>
      </c>
      <c r="N100" t="s">
        <v>585</v>
      </c>
      <c r="O100" t="s">
        <v>585</v>
      </c>
      <c r="AU100" t="s">
        <v>361</v>
      </c>
      <c r="AV100" t="s">
        <v>378</v>
      </c>
      <c r="AW100" s="19">
        <v>34</v>
      </c>
      <c r="AX100" s="13" t="str">
        <f t="shared" si="1"/>
        <v>Entre 31 Años y 40 Años</v>
      </c>
      <c r="AY100" t="s">
        <v>399</v>
      </c>
      <c r="AZ100" t="s">
        <v>243</v>
      </c>
      <c r="BA100" t="s">
        <v>364</v>
      </c>
      <c r="BE100" t="s">
        <v>364</v>
      </c>
      <c r="BG100" t="s">
        <v>380</v>
      </c>
      <c r="BH100" t="s">
        <v>367</v>
      </c>
      <c r="BI100" t="s">
        <v>365</v>
      </c>
      <c r="BJ100" t="s">
        <v>368</v>
      </c>
      <c r="BK100" t="s">
        <v>138</v>
      </c>
      <c r="BL100" t="str">
        <f>VLOOKUP(Table1[[#This Row],[¿Indique a qué actividad se dedica? (selección múltiple)]],'Hoja 4'!A:C,3,0)</f>
        <v>Empleado - Sector Privado</v>
      </c>
      <c r="BM100" t="s">
        <v>365</v>
      </c>
      <c r="BN100" t="s">
        <v>365</v>
      </c>
      <c r="BO100" t="s">
        <v>383</v>
      </c>
      <c r="BP100" t="s">
        <v>171</v>
      </c>
      <c r="BQ1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1" spans="1:69" hidden="1">
      <c r="A101">
        <v>103</v>
      </c>
      <c r="B101" s="1">
        <v>45890.320729166699</v>
      </c>
      <c r="C101" s="1">
        <v>45890.340347222198</v>
      </c>
      <c r="D101" t="s">
        <v>353</v>
      </c>
      <c r="F101" s="1"/>
      <c r="G101" t="s">
        <v>586</v>
      </c>
      <c r="H101" t="s">
        <v>355</v>
      </c>
      <c r="I101" t="s">
        <v>356</v>
      </c>
      <c r="J101" t="s">
        <v>357</v>
      </c>
      <c r="K101" t="s">
        <v>358</v>
      </c>
      <c r="L101" t="s">
        <v>502</v>
      </c>
      <c r="N101" t="s">
        <v>587</v>
      </c>
      <c r="AA101" t="s">
        <v>587</v>
      </c>
      <c r="AU101" t="s">
        <v>390</v>
      </c>
      <c r="AV101" t="s">
        <v>421</v>
      </c>
      <c r="AW101" s="19">
        <v>24</v>
      </c>
      <c r="AX101" s="13" t="str">
        <f t="shared" si="1"/>
        <v>Entre 21 Años y 30 Años</v>
      </c>
      <c r="AY101" t="s">
        <v>399</v>
      </c>
      <c r="AZ101" t="s">
        <v>230</v>
      </c>
      <c r="BA101" t="s">
        <v>364</v>
      </c>
      <c r="BE101" t="s">
        <v>364</v>
      </c>
      <c r="BG101" t="s">
        <v>380</v>
      </c>
      <c r="BH101" t="s">
        <v>367</v>
      </c>
      <c r="BI101" t="s">
        <v>365</v>
      </c>
      <c r="BJ101" t="s">
        <v>391</v>
      </c>
      <c r="BK101" t="s">
        <v>138</v>
      </c>
      <c r="BL101" t="str">
        <f>VLOOKUP(Table1[[#This Row],[¿Indique a qué actividad se dedica? (selección múltiple)]],'Hoja 4'!A:C,3,0)</f>
        <v>Empleado - Sector Privado</v>
      </c>
      <c r="BM101" t="s">
        <v>364</v>
      </c>
      <c r="BN101" t="s">
        <v>365</v>
      </c>
      <c r="BO101" t="s">
        <v>386</v>
      </c>
      <c r="BP101" t="s">
        <v>171</v>
      </c>
      <c r="BQ1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2" spans="1:69" hidden="1">
      <c r="A102">
        <v>104</v>
      </c>
      <c r="B102" s="1">
        <v>45890.625289351803</v>
      </c>
      <c r="C102" s="1">
        <v>45890.627349536997</v>
      </c>
      <c r="D102" t="s">
        <v>353</v>
      </c>
      <c r="F102" s="1"/>
      <c r="G102" t="s">
        <v>588</v>
      </c>
      <c r="H102" t="s">
        <v>355</v>
      </c>
      <c r="I102" t="s">
        <v>371</v>
      </c>
      <c r="J102" t="s">
        <v>357</v>
      </c>
      <c r="K102" t="s">
        <v>358</v>
      </c>
      <c r="L102" t="s">
        <v>547</v>
      </c>
      <c r="N102" t="s">
        <v>589</v>
      </c>
      <c r="AH102" t="s">
        <v>589</v>
      </c>
      <c r="AU102" t="s">
        <v>361</v>
      </c>
      <c r="AV102" t="s">
        <v>362</v>
      </c>
      <c r="AW102" s="19">
        <v>35</v>
      </c>
      <c r="AX102" s="13" t="str">
        <f t="shared" si="1"/>
        <v>Entre 31 Años y 40 Años</v>
      </c>
      <c r="AY102" t="s">
        <v>399</v>
      </c>
      <c r="AZ102" t="s">
        <v>243</v>
      </c>
      <c r="BA102" t="s">
        <v>364</v>
      </c>
      <c r="BE102" t="s">
        <v>364</v>
      </c>
      <c r="BG102" t="s">
        <v>380</v>
      </c>
      <c r="BH102" t="s">
        <v>367</v>
      </c>
      <c r="BI102" t="s">
        <v>365</v>
      </c>
      <c r="BJ102" t="s">
        <v>428</v>
      </c>
      <c r="BK102" t="s">
        <v>150</v>
      </c>
      <c r="BL102" t="str">
        <f>VLOOKUP(Table1[[#This Row],[¿Indique a qué actividad se dedica? (selección múltiple)]],'Hoja 4'!A:C,3,0)</f>
        <v>Empleado - Independiente</v>
      </c>
      <c r="BM102" t="s">
        <v>365</v>
      </c>
      <c r="BN102" t="s">
        <v>365</v>
      </c>
      <c r="BO102" t="s">
        <v>369</v>
      </c>
      <c r="BP102" t="s">
        <v>169</v>
      </c>
      <c r="BQ102" t="str">
        <f>VLOOKUP(Table1[[#This Row],[¿Con qué frecuencia acude usted al Ministerio de Salud y Protección Social para realizar trámites, solicitar servicios o información]],Hoja1!A:D,3,0)</f>
        <v>Mensualmente</v>
      </c>
    </row>
    <row r="103" spans="1:69" hidden="1">
      <c r="A103">
        <v>105</v>
      </c>
      <c r="B103" s="1">
        <v>45891.4831597222</v>
      </c>
      <c r="C103" s="1">
        <v>45891.486134259299</v>
      </c>
      <c r="D103" t="s">
        <v>353</v>
      </c>
      <c r="F103" s="1"/>
      <c r="G103" t="s">
        <v>590</v>
      </c>
      <c r="H103" t="s">
        <v>355</v>
      </c>
      <c r="I103" t="s">
        <v>371</v>
      </c>
      <c r="J103" t="s">
        <v>357</v>
      </c>
      <c r="K103" t="s">
        <v>358</v>
      </c>
      <c r="L103" t="s">
        <v>591</v>
      </c>
      <c r="N103" t="s">
        <v>592</v>
      </c>
      <c r="W103" t="s">
        <v>592</v>
      </c>
      <c r="AU103" t="s">
        <v>361</v>
      </c>
      <c r="AV103" t="s">
        <v>421</v>
      </c>
      <c r="AW103" s="19">
        <v>40</v>
      </c>
      <c r="AX103" s="13" t="str">
        <f t="shared" si="1"/>
        <v>Entre 31 Años y 40 Años</v>
      </c>
      <c r="AY103" t="s">
        <v>399</v>
      </c>
      <c r="AZ103" t="s">
        <v>243</v>
      </c>
      <c r="BA103" t="s">
        <v>364</v>
      </c>
      <c r="BE103" t="s">
        <v>364</v>
      </c>
      <c r="BG103" t="s">
        <v>375</v>
      </c>
      <c r="BH103" t="s">
        <v>367</v>
      </c>
      <c r="BI103" t="s">
        <v>365</v>
      </c>
      <c r="BJ103" t="s">
        <v>391</v>
      </c>
      <c r="BK103" t="s">
        <v>79</v>
      </c>
      <c r="BL103" t="str">
        <f>VLOOKUP(Table1[[#This Row],[¿Indique a qué actividad se dedica? (selección múltiple)]],'Hoja 4'!A:C,3,0)</f>
        <v>Estudiante</v>
      </c>
      <c r="BM103" t="s">
        <v>364</v>
      </c>
      <c r="BN103" t="s">
        <v>365</v>
      </c>
      <c r="BO103" t="s">
        <v>369</v>
      </c>
      <c r="BP103" t="s">
        <v>170</v>
      </c>
      <c r="BQ103" t="str">
        <f>VLOOKUP(Table1[[#This Row],[¿Con qué frecuencia acude usted al Ministerio de Salud y Protección Social para realizar trámites, solicitar servicios o información]],Hoja1!A:D,3,0)</f>
        <v>Anualmente</v>
      </c>
    </row>
    <row r="104" spans="1:69" hidden="1">
      <c r="A104">
        <v>106</v>
      </c>
      <c r="B104" s="1">
        <v>45891.499699074098</v>
      </c>
      <c r="C104" s="1">
        <v>45891.5012615741</v>
      </c>
      <c r="D104" t="s">
        <v>353</v>
      </c>
      <c r="F104" s="1"/>
      <c r="G104" t="s">
        <v>593</v>
      </c>
      <c r="H104" t="s">
        <v>355</v>
      </c>
      <c r="I104" t="s">
        <v>371</v>
      </c>
      <c r="J104" t="s">
        <v>357</v>
      </c>
      <c r="K104" t="s">
        <v>358</v>
      </c>
      <c r="L104" t="s">
        <v>594</v>
      </c>
      <c r="N104" t="s">
        <v>595</v>
      </c>
      <c r="AQ104" t="s">
        <v>595</v>
      </c>
      <c r="AU104" t="s">
        <v>361</v>
      </c>
      <c r="AV104" t="s">
        <v>378</v>
      </c>
      <c r="AW104" s="19">
        <v>30</v>
      </c>
      <c r="AX104" s="13" t="str">
        <f t="shared" si="1"/>
        <v>Entre 21 Años y 30 Años</v>
      </c>
      <c r="AY104" t="s">
        <v>399</v>
      </c>
      <c r="AZ104" t="s">
        <v>243</v>
      </c>
      <c r="BA104" t="s">
        <v>364</v>
      </c>
      <c r="BE104" t="s">
        <v>364</v>
      </c>
      <c r="BG104" t="s">
        <v>375</v>
      </c>
      <c r="BH104" t="s">
        <v>367</v>
      </c>
      <c r="BI104" t="s">
        <v>365</v>
      </c>
      <c r="BJ104" t="s">
        <v>391</v>
      </c>
      <c r="BK104" t="s">
        <v>138</v>
      </c>
      <c r="BL104" t="str">
        <f>VLOOKUP(Table1[[#This Row],[¿Indique a qué actividad se dedica? (selección múltiple)]],'Hoja 4'!A:C,3,0)</f>
        <v>Empleado - Sector Privado</v>
      </c>
      <c r="BM104" t="s">
        <v>365</v>
      </c>
      <c r="BN104" t="s">
        <v>365</v>
      </c>
      <c r="BO104" t="s">
        <v>369</v>
      </c>
      <c r="BP104" t="s">
        <v>171</v>
      </c>
      <c r="BQ1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5" spans="1:69" hidden="1">
      <c r="A105">
        <v>107</v>
      </c>
      <c r="B105" s="1">
        <v>45891.508831018502</v>
      </c>
      <c r="C105" s="1">
        <v>45891.511539351799</v>
      </c>
      <c r="D105" t="s">
        <v>353</v>
      </c>
      <c r="F105" s="1"/>
      <c r="G105" t="s">
        <v>596</v>
      </c>
      <c r="H105" t="s">
        <v>397</v>
      </c>
      <c r="I105" t="s">
        <v>412</v>
      </c>
      <c r="J105" t="s">
        <v>357</v>
      </c>
      <c r="K105" t="s">
        <v>358</v>
      </c>
      <c r="L105" t="s">
        <v>414</v>
      </c>
      <c r="N105" t="s">
        <v>597</v>
      </c>
      <c r="P105" t="s">
        <v>597</v>
      </c>
      <c r="AU105" t="s">
        <v>390</v>
      </c>
      <c r="AV105" t="s">
        <v>378</v>
      </c>
      <c r="AW105" s="19">
        <v>58</v>
      </c>
      <c r="AX105" s="13" t="str">
        <f t="shared" si="1"/>
        <v>Entre 51 Años y 60 Años</v>
      </c>
      <c r="AY105" t="s">
        <v>374</v>
      </c>
      <c r="AZ105" t="s">
        <v>243</v>
      </c>
      <c r="BA105" t="s">
        <v>364</v>
      </c>
      <c r="BE105" t="s">
        <v>364</v>
      </c>
      <c r="BG105" t="s">
        <v>380</v>
      </c>
      <c r="BH105" t="s">
        <v>367</v>
      </c>
      <c r="BI105" t="s">
        <v>365</v>
      </c>
      <c r="BJ105" t="s">
        <v>391</v>
      </c>
      <c r="BK105" t="s">
        <v>138</v>
      </c>
      <c r="BL105" t="str">
        <f>VLOOKUP(Table1[[#This Row],[¿Indique a qué actividad se dedica? (selección múltiple)]],'Hoja 4'!A:C,3,0)</f>
        <v>Empleado - Sector Privado</v>
      </c>
      <c r="BM105" t="s">
        <v>365</v>
      </c>
      <c r="BN105" t="s">
        <v>365</v>
      </c>
      <c r="BO105" t="s">
        <v>369</v>
      </c>
      <c r="BP105" t="s">
        <v>171</v>
      </c>
      <c r="BQ1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6" spans="1:69" hidden="1">
      <c r="A106">
        <v>108</v>
      </c>
      <c r="B106" s="1">
        <v>45891.518634259301</v>
      </c>
      <c r="C106" s="1">
        <v>45891.520196759302</v>
      </c>
      <c r="D106" t="s">
        <v>353</v>
      </c>
      <c r="F106" s="1"/>
      <c r="G106" t="s">
        <v>598</v>
      </c>
      <c r="H106" t="s">
        <v>397</v>
      </c>
      <c r="I106" t="s">
        <v>453</v>
      </c>
      <c r="J106" t="s">
        <v>413</v>
      </c>
      <c r="K106" t="s">
        <v>358</v>
      </c>
      <c r="L106" t="s">
        <v>414</v>
      </c>
      <c r="N106" t="s">
        <v>415</v>
      </c>
      <c r="P106" t="s">
        <v>415</v>
      </c>
      <c r="AU106" t="s">
        <v>390</v>
      </c>
      <c r="AV106" t="s">
        <v>373</v>
      </c>
      <c r="AW106" s="19">
        <v>45</v>
      </c>
      <c r="AX106" s="13" t="str">
        <f t="shared" si="1"/>
        <v>Entre 41 Años y 50 Años</v>
      </c>
      <c r="AY106" t="s">
        <v>403</v>
      </c>
      <c r="AZ106" t="s">
        <v>243</v>
      </c>
      <c r="BA106" t="s">
        <v>364</v>
      </c>
      <c r="BE106" t="s">
        <v>364</v>
      </c>
      <c r="BG106" t="s">
        <v>380</v>
      </c>
      <c r="BH106" t="s">
        <v>367</v>
      </c>
      <c r="BI106" t="s">
        <v>365</v>
      </c>
      <c r="BJ106" t="s">
        <v>368</v>
      </c>
      <c r="BK106" t="s">
        <v>138</v>
      </c>
      <c r="BL106" t="str">
        <f>VLOOKUP(Table1[[#This Row],[¿Indique a qué actividad se dedica? (selección múltiple)]],'Hoja 4'!A:C,3,0)</f>
        <v>Empleado - Sector Privado</v>
      </c>
      <c r="BM106" t="s">
        <v>365</v>
      </c>
      <c r="BN106" t="s">
        <v>365</v>
      </c>
      <c r="BO106" t="s">
        <v>369</v>
      </c>
      <c r="BP106" t="s">
        <v>171</v>
      </c>
      <c r="BQ10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7" spans="1:69">
      <c r="A107">
        <v>109</v>
      </c>
      <c r="B107" s="1">
        <v>45891.585752314801</v>
      </c>
      <c r="C107" s="1">
        <v>45891.592187499999</v>
      </c>
      <c r="D107" t="s">
        <v>353</v>
      </c>
      <c r="F107" s="1"/>
      <c r="G107" t="s">
        <v>456</v>
      </c>
      <c r="H107" t="s">
        <v>355</v>
      </c>
      <c r="I107" t="s">
        <v>532</v>
      </c>
      <c r="J107" t="s">
        <v>357</v>
      </c>
      <c r="L107" t="s">
        <v>359</v>
      </c>
      <c r="M107" t="s">
        <v>393</v>
      </c>
      <c r="N107" t="s">
        <v>359</v>
      </c>
      <c r="AU107" t="s">
        <v>361</v>
      </c>
      <c r="AV107" t="s">
        <v>438</v>
      </c>
      <c r="AW107" s="19">
        <v>66</v>
      </c>
      <c r="AX107" s="13" t="str">
        <f t="shared" si="1"/>
        <v>Mayor a 61 Años</v>
      </c>
      <c r="AY107" t="s">
        <v>374</v>
      </c>
      <c r="BA107" t="s">
        <v>364</v>
      </c>
      <c r="BE107" t="s">
        <v>364</v>
      </c>
      <c r="BG107" t="s">
        <v>375</v>
      </c>
      <c r="BH107" t="s">
        <v>367</v>
      </c>
      <c r="BI107" t="s">
        <v>365</v>
      </c>
      <c r="BJ107" t="s">
        <v>368</v>
      </c>
      <c r="BK107" t="s">
        <v>138</v>
      </c>
      <c r="BL107" t="str">
        <f>VLOOKUP(Table1[[#This Row],[¿Indique a qué actividad se dedica? (selección múltiple)]],'Hoja 4'!A:C,3,0)</f>
        <v>Empleado - Sector Privado</v>
      </c>
      <c r="BM107" t="s">
        <v>365</v>
      </c>
      <c r="BN107" t="s">
        <v>365</v>
      </c>
      <c r="BO107" t="s">
        <v>383</v>
      </c>
      <c r="BP107" t="s">
        <v>171</v>
      </c>
      <c r="BQ10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8" spans="1:69">
      <c r="A108">
        <v>110</v>
      </c>
      <c r="B108" s="1">
        <v>45891.594143518501</v>
      </c>
      <c r="C108" s="1">
        <v>45891.596400463</v>
      </c>
      <c r="D108" t="s">
        <v>353</v>
      </c>
      <c r="F108" s="1"/>
      <c r="G108" t="s">
        <v>599</v>
      </c>
      <c r="H108" t="s">
        <v>397</v>
      </c>
      <c r="I108" t="s">
        <v>440</v>
      </c>
      <c r="J108" t="s">
        <v>413</v>
      </c>
      <c r="K108" t="s">
        <v>358</v>
      </c>
      <c r="L108" t="s">
        <v>359</v>
      </c>
      <c r="M108" t="s">
        <v>393</v>
      </c>
      <c r="N108" t="s">
        <v>359</v>
      </c>
      <c r="AU108" t="s">
        <v>361</v>
      </c>
      <c r="AV108" t="s">
        <v>373</v>
      </c>
      <c r="AW108" s="19">
        <v>41</v>
      </c>
      <c r="AX108" s="13" t="str">
        <f t="shared" si="1"/>
        <v>Entre 41 Años y 50 Años</v>
      </c>
      <c r="AY108" t="s">
        <v>399</v>
      </c>
      <c r="AZ108" t="s">
        <v>245</v>
      </c>
      <c r="BA108" t="s">
        <v>364</v>
      </c>
      <c r="BE108" t="s">
        <v>365</v>
      </c>
      <c r="BF108" t="s">
        <v>366</v>
      </c>
      <c r="BG108" t="s">
        <v>380</v>
      </c>
      <c r="BH108" t="s">
        <v>381</v>
      </c>
      <c r="BI108" t="s">
        <v>365</v>
      </c>
      <c r="BJ108" t="s">
        <v>368</v>
      </c>
      <c r="BK108" t="s">
        <v>158</v>
      </c>
      <c r="BL108" t="str">
        <f>VLOOKUP(Table1[[#This Row],[¿Indique a qué actividad se dedica? (selección múltiple)]],'Hoja 4'!A:C,3,0)</f>
        <v>Empleado - Independiente</v>
      </c>
      <c r="BM108" t="s">
        <v>365</v>
      </c>
      <c r="BN108" t="s">
        <v>365</v>
      </c>
      <c r="BO108" t="s">
        <v>369</v>
      </c>
      <c r="BP108" t="s">
        <v>169</v>
      </c>
      <c r="BQ108" t="str">
        <f>VLOOKUP(Table1[[#This Row],[¿Con qué frecuencia acude usted al Ministerio de Salud y Protección Social para realizar trámites, solicitar servicios o información]],Hoja1!A:D,3,0)</f>
        <v>Mensualmente</v>
      </c>
    </row>
    <row r="109" spans="1:69" hidden="1">
      <c r="A109">
        <v>111</v>
      </c>
      <c r="B109" s="1">
        <v>45891.611886574101</v>
      </c>
      <c r="C109" s="1">
        <v>45891.6144444444</v>
      </c>
      <c r="D109" t="s">
        <v>353</v>
      </c>
      <c r="F109" s="1"/>
      <c r="G109" t="s">
        <v>600</v>
      </c>
      <c r="H109" t="s">
        <v>355</v>
      </c>
      <c r="I109" t="s">
        <v>371</v>
      </c>
      <c r="J109" t="s">
        <v>357</v>
      </c>
      <c r="K109" t="s">
        <v>358</v>
      </c>
      <c r="L109" t="s">
        <v>601</v>
      </c>
      <c r="N109" t="s">
        <v>602</v>
      </c>
      <c r="AT109" t="s">
        <v>602</v>
      </c>
      <c r="AU109" t="s">
        <v>361</v>
      </c>
      <c r="AV109" t="s">
        <v>362</v>
      </c>
      <c r="AW109" s="19">
        <v>32</v>
      </c>
      <c r="AX109" s="13" t="str">
        <f t="shared" si="1"/>
        <v>Entre 31 Años y 40 Años</v>
      </c>
      <c r="AY109" t="s">
        <v>374</v>
      </c>
      <c r="AZ109" t="s">
        <v>243</v>
      </c>
      <c r="BA109" t="s">
        <v>364</v>
      </c>
      <c r="BE109" t="s">
        <v>364</v>
      </c>
      <c r="BG109" t="s">
        <v>375</v>
      </c>
      <c r="BH109" t="s">
        <v>367</v>
      </c>
      <c r="BI109" t="s">
        <v>365</v>
      </c>
      <c r="BJ109" t="s">
        <v>394</v>
      </c>
      <c r="BK109" t="s">
        <v>138</v>
      </c>
      <c r="BL109" t="str">
        <f>VLOOKUP(Table1[[#This Row],[¿Indique a qué actividad se dedica? (selección múltiple)]],'Hoja 4'!A:C,3,0)</f>
        <v>Empleado - Sector Privado</v>
      </c>
      <c r="BM109" t="s">
        <v>365</v>
      </c>
      <c r="BN109" t="s">
        <v>365</v>
      </c>
      <c r="BO109" t="s">
        <v>383</v>
      </c>
      <c r="BP109" t="s">
        <v>170</v>
      </c>
      <c r="BQ109" t="str">
        <f>VLOOKUP(Table1[[#This Row],[¿Con qué frecuencia acude usted al Ministerio de Salud y Protección Social para realizar trámites, solicitar servicios o información]],Hoja1!A:D,3,0)</f>
        <v>Anualmente</v>
      </c>
    </row>
    <row r="110" spans="1:69" hidden="1">
      <c r="A110">
        <v>112</v>
      </c>
      <c r="B110" s="1">
        <v>45891.612060185202</v>
      </c>
      <c r="C110" s="1">
        <v>45891.621759259302</v>
      </c>
      <c r="D110" t="s">
        <v>353</v>
      </c>
      <c r="F110" s="1"/>
      <c r="G110" t="s">
        <v>603</v>
      </c>
      <c r="H110" t="s">
        <v>355</v>
      </c>
      <c r="I110" t="s">
        <v>356</v>
      </c>
      <c r="J110" t="s">
        <v>357</v>
      </c>
      <c r="K110" t="s">
        <v>358</v>
      </c>
      <c r="L110" t="s">
        <v>414</v>
      </c>
      <c r="N110" t="s">
        <v>604</v>
      </c>
      <c r="P110" t="s">
        <v>604</v>
      </c>
      <c r="AU110" t="s">
        <v>361</v>
      </c>
      <c r="AV110" t="s">
        <v>362</v>
      </c>
      <c r="AW110" s="19">
        <v>66</v>
      </c>
      <c r="AX110" s="13" t="str">
        <f t="shared" si="1"/>
        <v>Mayor a 61 Años</v>
      </c>
      <c r="AY110" t="s">
        <v>379</v>
      </c>
      <c r="AZ110" t="s">
        <v>257</v>
      </c>
      <c r="BA110" t="s">
        <v>364</v>
      </c>
      <c r="BE110" t="s">
        <v>364</v>
      </c>
      <c r="BG110" t="s">
        <v>375</v>
      </c>
      <c r="BH110" t="s">
        <v>367</v>
      </c>
      <c r="BI110" t="s">
        <v>365</v>
      </c>
      <c r="BJ110" t="s">
        <v>394</v>
      </c>
      <c r="BK110" t="s">
        <v>150</v>
      </c>
      <c r="BL110" t="str">
        <f>VLOOKUP(Table1[[#This Row],[¿Indique a qué actividad se dedica? (selección múltiple)]],'Hoja 4'!A:C,3,0)</f>
        <v>Empleado - Independiente</v>
      </c>
      <c r="BM110" t="s">
        <v>365</v>
      </c>
      <c r="BN110" t="s">
        <v>364</v>
      </c>
      <c r="BO110" t="s">
        <v>605</v>
      </c>
      <c r="BP110" t="s">
        <v>171</v>
      </c>
      <c r="BQ1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1" spans="1:69" hidden="1">
      <c r="A111">
        <v>113</v>
      </c>
      <c r="B111" s="1">
        <v>45891.611886574101</v>
      </c>
      <c r="C111" s="1">
        <v>45891.621840277803</v>
      </c>
      <c r="D111" t="s">
        <v>353</v>
      </c>
      <c r="F111" s="1"/>
      <c r="G111" t="s">
        <v>606</v>
      </c>
      <c r="H111" t="s">
        <v>355</v>
      </c>
      <c r="I111" t="s">
        <v>356</v>
      </c>
      <c r="J111" t="s">
        <v>357</v>
      </c>
      <c r="K111" t="s">
        <v>358</v>
      </c>
      <c r="L111" t="s">
        <v>414</v>
      </c>
      <c r="N111" t="s">
        <v>604</v>
      </c>
      <c r="P111" t="s">
        <v>604</v>
      </c>
      <c r="AU111" t="s">
        <v>361</v>
      </c>
      <c r="AV111" t="s">
        <v>362</v>
      </c>
      <c r="AW111" s="19">
        <v>65</v>
      </c>
      <c r="AX111" s="13" t="str">
        <f t="shared" si="1"/>
        <v>Mayor a 61 Años</v>
      </c>
      <c r="AY111" t="s">
        <v>399</v>
      </c>
      <c r="AZ111" t="s">
        <v>255</v>
      </c>
      <c r="BA111" t="s">
        <v>364</v>
      </c>
      <c r="BE111" t="s">
        <v>364</v>
      </c>
      <c r="BG111" t="s">
        <v>380</v>
      </c>
      <c r="BH111" t="s">
        <v>367</v>
      </c>
      <c r="BI111" t="s">
        <v>365</v>
      </c>
      <c r="BJ111" t="s">
        <v>368</v>
      </c>
      <c r="BK111" t="s">
        <v>64</v>
      </c>
      <c r="BL111" t="str">
        <f>VLOOKUP(Table1[[#This Row],[¿Indique a qué actividad se dedica? (selección múltiple)]],'Hoja 4'!A:C,3,0)</f>
        <v>Desempleado</v>
      </c>
      <c r="BM111" t="s">
        <v>365</v>
      </c>
      <c r="BN111" t="s">
        <v>365</v>
      </c>
      <c r="BP111" t="s">
        <v>215</v>
      </c>
      <c r="BQ111" t="str">
        <f>VLOOKUP(Table1[[#This Row],[¿Con qué frecuencia acude usted al Ministerio de Salud y Protección Social para realizar trámites, solicitar servicios o información]],Hoja1!A:D,3,0)</f>
        <v>Ocasionalmente</v>
      </c>
    </row>
    <row r="112" spans="1:69" hidden="1">
      <c r="A112">
        <v>114</v>
      </c>
      <c r="B112" s="1">
        <v>45891.608287037001</v>
      </c>
      <c r="C112" s="1">
        <v>45891.623854166697</v>
      </c>
      <c r="D112" t="s">
        <v>353</v>
      </c>
      <c r="F112" s="1"/>
      <c r="G112" t="s">
        <v>607</v>
      </c>
      <c r="H112" t="s">
        <v>397</v>
      </c>
      <c r="I112" t="s">
        <v>356</v>
      </c>
      <c r="J112" t="s">
        <v>357</v>
      </c>
      <c r="K112" t="s">
        <v>358</v>
      </c>
      <c r="L112" t="s">
        <v>414</v>
      </c>
      <c r="N112" t="s">
        <v>604</v>
      </c>
      <c r="P112" t="s">
        <v>604</v>
      </c>
      <c r="AU112" t="s">
        <v>361</v>
      </c>
      <c r="AV112" t="s">
        <v>362</v>
      </c>
      <c r="AW112" s="19">
        <v>67</v>
      </c>
      <c r="AX112" s="13" t="str">
        <f t="shared" si="1"/>
        <v>Mayor a 61 Años</v>
      </c>
      <c r="AY112" t="s">
        <v>379</v>
      </c>
      <c r="AZ112" t="s">
        <v>272</v>
      </c>
      <c r="BA112" t="s">
        <v>364</v>
      </c>
      <c r="BE112" t="s">
        <v>364</v>
      </c>
      <c r="BG112" t="s">
        <v>380</v>
      </c>
      <c r="BH112" t="s">
        <v>367</v>
      </c>
      <c r="BI112" t="s">
        <v>365</v>
      </c>
      <c r="BJ112" t="s">
        <v>391</v>
      </c>
      <c r="BK112" t="s">
        <v>72</v>
      </c>
      <c r="BL112" t="str">
        <f>VLOOKUP(Table1[[#This Row],[¿Indique a qué actividad se dedica? (selección múltiple)]],'Hoja 4'!A:C,3,0)</f>
        <v>Pensionado</v>
      </c>
      <c r="BM112" t="s">
        <v>365</v>
      </c>
      <c r="BN112" t="s">
        <v>364</v>
      </c>
      <c r="BO112" t="s">
        <v>605</v>
      </c>
      <c r="BP112" t="s">
        <v>214</v>
      </c>
      <c r="BQ112" t="str">
        <f>VLOOKUP(Table1[[#This Row],[¿Con qué frecuencia acude usted al Ministerio de Salud y Protección Social para realizar trámites, solicitar servicios o información]],Hoja1!A:D,3,0)</f>
        <v>Ocasionalmente</v>
      </c>
    </row>
    <row r="113" spans="1:69" hidden="1">
      <c r="A113">
        <v>115</v>
      </c>
      <c r="B113" s="1">
        <v>45891.6381481481</v>
      </c>
      <c r="C113" s="1">
        <v>45891.642650463</v>
      </c>
      <c r="D113" t="s">
        <v>353</v>
      </c>
      <c r="F113" s="1"/>
      <c r="G113" t="s">
        <v>608</v>
      </c>
      <c r="H113" t="s">
        <v>355</v>
      </c>
      <c r="I113" t="s">
        <v>371</v>
      </c>
      <c r="J113" t="s">
        <v>357</v>
      </c>
      <c r="K113" t="s">
        <v>358</v>
      </c>
      <c r="L113" t="s">
        <v>547</v>
      </c>
      <c r="N113" t="s">
        <v>589</v>
      </c>
      <c r="AH113" t="s">
        <v>589</v>
      </c>
      <c r="AU113" t="s">
        <v>361</v>
      </c>
      <c r="AV113" t="s">
        <v>373</v>
      </c>
      <c r="AW113" s="19">
        <v>61</v>
      </c>
      <c r="AX113" s="13" t="str">
        <f t="shared" si="1"/>
        <v>Mayor a 61 Años</v>
      </c>
      <c r="AY113" t="s">
        <v>374</v>
      </c>
      <c r="AZ113" t="s">
        <v>272</v>
      </c>
      <c r="BA113" t="s">
        <v>364</v>
      </c>
      <c r="BE113" t="s">
        <v>364</v>
      </c>
      <c r="BG113" t="s">
        <v>380</v>
      </c>
      <c r="BH113" t="s">
        <v>367</v>
      </c>
      <c r="BI113" t="s">
        <v>365</v>
      </c>
      <c r="BJ113" t="s">
        <v>368</v>
      </c>
      <c r="BK113" t="s">
        <v>155</v>
      </c>
      <c r="BL113" t="str">
        <f>VLOOKUP(Table1[[#This Row],[¿Indique a qué actividad se dedica? (selección múltiple)]],'Hoja 4'!A:C,3,0)</f>
        <v>Empleado - Independiente</v>
      </c>
      <c r="BM113" t="s">
        <v>365</v>
      </c>
      <c r="BN113" t="s">
        <v>365</v>
      </c>
      <c r="BO113" t="s">
        <v>383</v>
      </c>
      <c r="BP113" t="s">
        <v>171</v>
      </c>
      <c r="BQ1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4" spans="1:69" hidden="1">
      <c r="A114">
        <v>116</v>
      </c>
      <c r="B114" s="1">
        <v>45891.655416666697</v>
      </c>
      <c r="C114" s="1">
        <v>45891.660115740699</v>
      </c>
      <c r="D114" t="s">
        <v>353</v>
      </c>
      <c r="F114" s="1"/>
      <c r="G114" t="s">
        <v>609</v>
      </c>
      <c r="H114" t="s">
        <v>355</v>
      </c>
      <c r="I114" t="s">
        <v>371</v>
      </c>
      <c r="J114" t="s">
        <v>357</v>
      </c>
      <c r="K114" t="s">
        <v>358</v>
      </c>
      <c r="L114" t="s">
        <v>547</v>
      </c>
      <c r="N114" t="s">
        <v>589</v>
      </c>
      <c r="AH114" t="s">
        <v>589</v>
      </c>
      <c r="AU114" t="s">
        <v>361</v>
      </c>
      <c r="AV114" t="s">
        <v>362</v>
      </c>
      <c r="AW114" s="19">
        <v>55</v>
      </c>
      <c r="AX114" s="13" t="str">
        <f t="shared" si="1"/>
        <v>Entre 51 Años y 60 Años</v>
      </c>
      <c r="AY114" t="s">
        <v>374</v>
      </c>
      <c r="AZ114" t="s">
        <v>243</v>
      </c>
      <c r="BA114" t="s">
        <v>364</v>
      </c>
      <c r="BE114" t="s">
        <v>364</v>
      </c>
      <c r="BG114" t="s">
        <v>380</v>
      </c>
      <c r="BH114" t="s">
        <v>367</v>
      </c>
      <c r="BI114" t="s">
        <v>365</v>
      </c>
      <c r="BJ114" t="s">
        <v>394</v>
      </c>
      <c r="BK114" t="s">
        <v>138</v>
      </c>
      <c r="BL114" t="str">
        <f>VLOOKUP(Table1[[#This Row],[¿Indique a qué actividad se dedica? (selección múltiple)]],'Hoja 4'!A:C,3,0)</f>
        <v>Empleado - Sector Privado</v>
      </c>
      <c r="BM114" t="s">
        <v>365</v>
      </c>
      <c r="BN114" t="s">
        <v>365</v>
      </c>
      <c r="BO114" t="s">
        <v>383</v>
      </c>
      <c r="BP114" t="s">
        <v>169</v>
      </c>
      <c r="BQ114" t="str">
        <f>VLOOKUP(Table1[[#This Row],[¿Con qué frecuencia acude usted al Ministerio de Salud y Protección Social para realizar trámites, solicitar servicios o información]],Hoja1!A:D,3,0)</f>
        <v>Mensualmente</v>
      </c>
    </row>
    <row r="115" spans="1:69" hidden="1">
      <c r="A115">
        <v>117</v>
      </c>
      <c r="B115" s="1">
        <v>45891.698437500003</v>
      </c>
      <c r="C115" s="1">
        <v>45891.703368055598</v>
      </c>
      <c r="D115" t="s">
        <v>353</v>
      </c>
      <c r="F115" s="1"/>
      <c r="G115" t="s">
        <v>610</v>
      </c>
      <c r="H115" t="s">
        <v>355</v>
      </c>
      <c r="I115" t="s">
        <v>356</v>
      </c>
      <c r="J115" t="s">
        <v>357</v>
      </c>
      <c r="K115" t="s">
        <v>358</v>
      </c>
      <c r="L115" t="s">
        <v>414</v>
      </c>
      <c r="N115" t="s">
        <v>415</v>
      </c>
      <c r="P115" t="s">
        <v>415</v>
      </c>
      <c r="AU115" t="s">
        <v>361</v>
      </c>
      <c r="AV115" t="s">
        <v>362</v>
      </c>
      <c r="AW115" s="19">
        <v>56</v>
      </c>
      <c r="AX115" s="13" t="str">
        <f t="shared" si="1"/>
        <v>Entre 51 Años y 60 Años</v>
      </c>
      <c r="AY115" t="s">
        <v>399</v>
      </c>
      <c r="AZ115" t="s">
        <v>254</v>
      </c>
      <c r="BA115" t="s">
        <v>364</v>
      </c>
      <c r="BE115" t="s">
        <v>365</v>
      </c>
      <c r="BF115" t="s">
        <v>366</v>
      </c>
      <c r="BG115" t="s">
        <v>375</v>
      </c>
      <c r="BH115" t="s">
        <v>367</v>
      </c>
      <c r="BI115" t="s">
        <v>365</v>
      </c>
      <c r="BJ115" t="s">
        <v>382</v>
      </c>
      <c r="BK115" t="s">
        <v>51</v>
      </c>
      <c r="BL115" t="str">
        <f>VLOOKUP(Table1[[#This Row],[¿Indique a qué actividad se dedica? (selección múltiple)]],'Hoja 4'!A:C,3,0)</f>
        <v>Depende de un tercero</v>
      </c>
      <c r="BM115" t="s">
        <v>365</v>
      </c>
      <c r="BN115" t="s">
        <v>365</v>
      </c>
      <c r="BO115" t="s">
        <v>369</v>
      </c>
      <c r="BP115" t="s">
        <v>169</v>
      </c>
      <c r="BQ115" t="str">
        <f>VLOOKUP(Table1[[#This Row],[¿Con qué frecuencia acude usted al Ministerio de Salud y Protección Social para realizar trámites, solicitar servicios o información]],Hoja1!A:D,3,0)</f>
        <v>Mensualmente</v>
      </c>
    </row>
    <row r="116" spans="1:69">
      <c r="A116">
        <v>118</v>
      </c>
      <c r="B116" s="1">
        <v>45891.702743055597</v>
      </c>
      <c r="C116" s="1">
        <v>45891.704097222202</v>
      </c>
      <c r="D116" t="s">
        <v>353</v>
      </c>
      <c r="F116" s="1"/>
      <c r="G116" t="s">
        <v>611</v>
      </c>
      <c r="H116" t="s">
        <v>355</v>
      </c>
      <c r="I116" t="s">
        <v>356</v>
      </c>
      <c r="J116" t="s">
        <v>357</v>
      </c>
      <c r="K116" t="s">
        <v>358</v>
      </c>
      <c r="L116" t="s">
        <v>359</v>
      </c>
      <c r="M116" t="s">
        <v>612</v>
      </c>
      <c r="N116" t="s">
        <v>359</v>
      </c>
      <c r="AU116" t="s">
        <v>361</v>
      </c>
      <c r="AV116" t="s">
        <v>378</v>
      </c>
      <c r="AW116" s="19">
        <v>47</v>
      </c>
      <c r="AX116" s="13" t="str">
        <f t="shared" si="1"/>
        <v>Entre 41 Años y 50 Años</v>
      </c>
      <c r="AY116" t="s">
        <v>379</v>
      </c>
      <c r="AZ116" t="s">
        <v>243</v>
      </c>
      <c r="BA116" t="s">
        <v>364</v>
      </c>
      <c r="BE116" t="s">
        <v>364</v>
      </c>
      <c r="BG116" t="s">
        <v>380</v>
      </c>
      <c r="BH116" t="s">
        <v>367</v>
      </c>
      <c r="BI116" t="s">
        <v>365</v>
      </c>
      <c r="BJ116" t="s">
        <v>368</v>
      </c>
      <c r="BK116" t="s">
        <v>138</v>
      </c>
      <c r="BL116" t="str">
        <f>VLOOKUP(Table1[[#This Row],[¿Indique a qué actividad se dedica? (selección múltiple)]],'Hoja 4'!A:C,3,0)</f>
        <v>Empleado - Sector Privado</v>
      </c>
      <c r="BM116" t="s">
        <v>365</v>
      </c>
      <c r="BN116" t="s">
        <v>365</v>
      </c>
      <c r="BO116" t="s">
        <v>369</v>
      </c>
      <c r="BP116" t="s">
        <v>171</v>
      </c>
      <c r="BQ1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7" spans="1:69" hidden="1">
      <c r="A117">
        <v>119</v>
      </c>
      <c r="B117" s="1">
        <v>45892.356238425898</v>
      </c>
      <c r="C117" s="1">
        <v>45892.360243055598</v>
      </c>
      <c r="D117" t="s">
        <v>353</v>
      </c>
      <c r="F117" s="1"/>
      <c r="G117" t="s">
        <v>613</v>
      </c>
      <c r="H117" t="s">
        <v>355</v>
      </c>
      <c r="I117" t="s">
        <v>356</v>
      </c>
      <c r="J117" t="s">
        <v>357</v>
      </c>
      <c r="K117" t="s">
        <v>358</v>
      </c>
      <c r="L117" t="s">
        <v>478</v>
      </c>
      <c r="N117" t="s">
        <v>479</v>
      </c>
      <c r="V117" t="s">
        <v>479</v>
      </c>
      <c r="AU117" t="s">
        <v>361</v>
      </c>
      <c r="AV117" t="s">
        <v>362</v>
      </c>
      <c r="AW117" s="19">
        <v>28</v>
      </c>
      <c r="AX117" s="13" t="str">
        <f t="shared" si="1"/>
        <v>Entre 21 Años y 30 Años</v>
      </c>
      <c r="AY117" t="s">
        <v>374</v>
      </c>
      <c r="AZ117" t="s">
        <v>272</v>
      </c>
      <c r="BA117" t="s">
        <v>364</v>
      </c>
      <c r="BE117" t="s">
        <v>364</v>
      </c>
      <c r="BG117" t="s">
        <v>380</v>
      </c>
      <c r="BH117" t="s">
        <v>367</v>
      </c>
      <c r="BI117" t="s">
        <v>365</v>
      </c>
      <c r="BJ117" t="s">
        <v>368</v>
      </c>
      <c r="BK117" t="s">
        <v>138</v>
      </c>
      <c r="BL117" t="str">
        <f>VLOOKUP(Table1[[#This Row],[¿Indique a qué actividad se dedica? (selección múltiple)]],'Hoja 4'!A:C,3,0)</f>
        <v>Empleado - Sector Privado</v>
      </c>
      <c r="BM117" t="s">
        <v>365</v>
      </c>
      <c r="BN117" t="s">
        <v>365</v>
      </c>
      <c r="BO117" t="s">
        <v>369</v>
      </c>
      <c r="BP117" t="s">
        <v>171</v>
      </c>
      <c r="BQ11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8" spans="1:69" hidden="1">
      <c r="A118">
        <v>120</v>
      </c>
      <c r="B118" s="1">
        <v>45893.6414814815</v>
      </c>
      <c r="C118" s="1">
        <v>45893.644826388903</v>
      </c>
      <c r="D118" t="s">
        <v>353</v>
      </c>
      <c r="F118" s="1"/>
      <c r="G118" t="s">
        <v>614</v>
      </c>
      <c r="H118" t="s">
        <v>355</v>
      </c>
      <c r="I118" t="s">
        <v>532</v>
      </c>
      <c r="J118" t="s">
        <v>357</v>
      </c>
      <c r="K118" t="s">
        <v>358</v>
      </c>
      <c r="L118" t="s">
        <v>414</v>
      </c>
      <c r="N118" t="s">
        <v>615</v>
      </c>
      <c r="P118" t="s">
        <v>615</v>
      </c>
      <c r="AU118" t="s">
        <v>361</v>
      </c>
      <c r="AV118" t="s">
        <v>362</v>
      </c>
      <c r="AW118" s="19">
        <v>36</v>
      </c>
      <c r="AX118" s="13" t="str">
        <f t="shared" si="1"/>
        <v>Entre 31 Años y 40 Años</v>
      </c>
      <c r="AY118" t="s">
        <v>399</v>
      </c>
      <c r="AZ118" t="s">
        <v>243</v>
      </c>
      <c r="BA118" t="s">
        <v>364</v>
      </c>
      <c r="BE118" t="s">
        <v>364</v>
      </c>
      <c r="BG118" t="s">
        <v>375</v>
      </c>
      <c r="BH118" t="s">
        <v>367</v>
      </c>
      <c r="BI118" t="s">
        <v>365</v>
      </c>
      <c r="BJ118" t="s">
        <v>394</v>
      </c>
      <c r="BK118" t="s">
        <v>64</v>
      </c>
      <c r="BL118" t="str">
        <f>VLOOKUP(Table1[[#This Row],[¿Indique a qué actividad se dedica? (selección múltiple)]],'Hoja 4'!A:C,3,0)</f>
        <v>Desempleado</v>
      </c>
      <c r="BM118" t="s">
        <v>365</v>
      </c>
      <c r="BN118" t="s">
        <v>365</v>
      </c>
      <c r="BO118" t="s">
        <v>369</v>
      </c>
      <c r="BP118" t="s">
        <v>169</v>
      </c>
      <c r="BQ118" t="str">
        <f>VLOOKUP(Table1[[#This Row],[¿Con qué frecuencia acude usted al Ministerio de Salud y Protección Social para realizar trámites, solicitar servicios o información]],Hoja1!A:D,3,0)</f>
        <v>Mensualmente</v>
      </c>
    </row>
    <row r="119" spans="1:69" hidden="1">
      <c r="A119">
        <v>121</v>
      </c>
      <c r="B119" s="1">
        <v>45893.697361111103</v>
      </c>
      <c r="C119" s="1">
        <v>45893.700358796297</v>
      </c>
      <c r="D119" t="s">
        <v>353</v>
      </c>
      <c r="F119" s="1"/>
      <c r="G119" t="s">
        <v>616</v>
      </c>
      <c r="H119" t="s">
        <v>355</v>
      </c>
      <c r="I119" t="s">
        <v>453</v>
      </c>
      <c r="J119" t="s">
        <v>357</v>
      </c>
      <c r="K119" t="s">
        <v>358</v>
      </c>
      <c r="L119" t="s">
        <v>561</v>
      </c>
      <c r="N119" t="s">
        <v>562</v>
      </c>
      <c r="S119" t="s">
        <v>562</v>
      </c>
      <c r="AU119" t="s">
        <v>420</v>
      </c>
      <c r="AV119" t="s">
        <v>438</v>
      </c>
      <c r="AW119" s="19">
        <v>41</v>
      </c>
      <c r="AX119" s="13" t="str">
        <f t="shared" si="1"/>
        <v>Entre 41 Años y 50 Años</v>
      </c>
      <c r="AY119" t="s">
        <v>379</v>
      </c>
      <c r="AZ119" t="s">
        <v>243</v>
      </c>
      <c r="BA119" t="s">
        <v>364</v>
      </c>
      <c r="BE119" t="s">
        <v>364</v>
      </c>
      <c r="BG119" t="s">
        <v>380</v>
      </c>
      <c r="BH119" t="s">
        <v>367</v>
      </c>
      <c r="BI119" t="s">
        <v>365</v>
      </c>
      <c r="BJ119" t="s">
        <v>368</v>
      </c>
      <c r="BK119" t="s">
        <v>138</v>
      </c>
      <c r="BL119" t="str">
        <f>VLOOKUP(Table1[[#This Row],[¿Indique a qué actividad se dedica? (selección múltiple)]],'Hoja 4'!A:C,3,0)</f>
        <v>Empleado - Sector Privado</v>
      </c>
      <c r="BM119" t="s">
        <v>365</v>
      </c>
      <c r="BN119" t="s">
        <v>365</v>
      </c>
      <c r="BO119" t="s">
        <v>369</v>
      </c>
      <c r="BP119" t="s">
        <v>171</v>
      </c>
      <c r="BQ1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0" spans="1:69" hidden="1">
      <c r="A120">
        <v>122</v>
      </c>
      <c r="B120" s="1">
        <v>45893.710960648103</v>
      </c>
      <c r="C120" s="1">
        <v>45893.714016203703</v>
      </c>
      <c r="D120" t="s">
        <v>353</v>
      </c>
      <c r="F120" s="1"/>
      <c r="G120" t="s">
        <v>617</v>
      </c>
      <c r="H120" t="s">
        <v>355</v>
      </c>
      <c r="I120" t="s">
        <v>405</v>
      </c>
      <c r="J120" t="s">
        <v>357</v>
      </c>
      <c r="K120" t="s">
        <v>358</v>
      </c>
      <c r="L120" t="s">
        <v>540</v>
      </c>
      <c r="N120" t="s">
        <v>618</v>
      </c>
      <c r="U120" t="s">
        <v>618</v>
      </c>
      <c r="AU120" t="s">
        <v>361</v>
      </c>
      <c r="AV120" t="s">
        <v>421</v>
      </c>
      <c r="AW120" s="19">
        <v>30</v>
      </c>
      <c r="AX120" s="13" t="str">
        <f t="shared" si="1"/>
        <v>Entre 21 Años y 30 Años</v>
      </c>
      <c r="AY120" t="s">
        <v>374</v>
      </c>
      <c r="AZ120" t="s">
        <v>243</v>
      </c>
      <c r="BA120" t="s">
        <v>364</v>
      </c>
      <c r="BE120" t="s">
        <v>364</v>
      </c>
      <c r="BG120" t="s">
        <v>380</v>
      </c>
      <c r="BH120" t="s">
        <v>381</v>
      </c>
      <c r="BI120" t="s">
        <v>365</v>
      </c>
      <c r="BJ120" t="s">
        <v>394</v>
      </c>
      <c r="BK120" t="s">
        <v>138</v>
      </c>
      <c r="BL120" t="str">
        <f>VLOOKUP(Table1[[#This Row],[¿Indique a qué actividad se dedica? (selección múltiple)]],'Hoja 4'!A:C,3,0)</f>
        <v>Empleado - Sector Privado</v>
      </c>
      <c r="BM120" t="s">
        <v>365</v>
      </c>
      <c r="BN120" t="s">
        <v>365</v>
      </c>
      <c r="BO120" t="s">
        <v>395</v>
      </c>
      <c r="BP120" t="s">
        <v>171</v>
      </c>
      <c r="BQ1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1" spans="1:69" hidden="1">
      <c r="A121">
        <v>123</v>
      </c>
      <c r="B121" s="1">
        <v>45893.885069444397</v>
      </c>
      <c r="C121" s="1">
        <v>45893.887175925898</v>
      </c>
      <c r="D121" t="s">
        <v>353</v>
      </c>
      <c r="F121" s="1"/>
      <c r="G121" t="s">
        <v>619</v>
      </c>
      <c r="H121" t="s">
        <v>355</v>
      </c>
      <c r="I121" t="s">
        <v>453</v>
      </c>
      <c r="J121" t="s">
        <v>357</v>
      </c>
      <c r="K121" t="s">
        <v>358</v>
      </c>
      <c r="L121" t="s">
        <v>540</v>
      </c>
      <c r="N121" t="s">
        <v>541</v>
      </c>
      <c r="U121" t="s">
        <v>541</v>
      </c>
      <c r="AU121" t="s">
        <v>361</v>
      </c>
      <c r="AV121" t="s">
        <v>455</v>
      </c>
      <c r="AW121" s="19">
        <v>55</v>
      </c>
      <c r="AX121" s="13" t="str">
        <f t="shared" si="1"/>
        <v>Entre 51 Años y 60 Años</v>
      </c>
      <c r="AY121" t="s">
        <v>379</v>
      </c>
      <c r="AZ121" t="s">
        <v>243</v>
      </c>
      <c r="BA121" t="s">
        <v>364</v>
      </c>
      <c r="BE121" t="s">
        <v>364</v>
      </c>
      <c r="BG121" t="s">
        <v>375</v>
      </c>
      <c r="BH121" t="s">
        <v>367</v>
      </c>
      <c r="BI121" t="s">
        <v>365</v>
      </c>
      <c r="BJ121" t="s">
        <v>368</v>
      </c>
      <c r="BK121" t="s">
        <v>138</v>
      </c>
      <c r="BL121" t="str">
        <f>VLOOKUP(Table1[[#This Row],[¿Indique a qué actividad se dedica? (selección múltiple)]],'Hoja 4'!A:C,3,0)</f>
        <v>Empleado - Sector Privado</v>
      </c>
      <c r="BM121" t="s">
        <v>365</v>
      </c>
      <c r="BN121" t="s">
        <v>365</v>
      </c>
      <c r="BO121" t="s">
        <v>369</v>
      </c>
      <c r="BP121" t="s">
        <v>171</v>
      </c>
      <c r="BQ1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2" spans="1:69" hidden="1">
      <c r="A122">
        <v>124</v>
      </c>
      <c r="B122" s="1">
        <v>45893.948587963001</v>
      </c>
      <c r="C122" s="1">
        <v>45893.953206018501</v>
      </c>
      <c r="D122" t="s">
        <v>353</v>
      </c>
      <c r="F122" s="1"/>
      <c r="G122" t="s">
        <v>620</v>
      </c>
      <c r="H122" t="s">
        <v>355</v>
      </c>
      <c r="I122" t="s">
        <v>356</v>
      </c>
      <c r="J122" t="s">
        <v>357</v>
      </c>
      <c r="K122" t="s">
        <v>358</v>
      </c>
      <c r="L122" t="s">
        <v>418</v>
      </c>
      <c r="N122" t="s">
        <v>621</v>
      </c>
      <c r="X122" t="s">
        <v>621</v>
      </c>
      <c r="AU122" t="s">
        <v>361</v>
      </c>
      <c r="AV122" t="s">
        <v>378</v>
      </c>
      <c r="AW122" s="19">
        <v>41</v>
      </c>
      <c r="AX122" s="13" t="str">
        <f t="shared" si="1"/>
        <v>Entre 41 Años y 50 Años</v>
      </c>
      <c r="AY122" t="s">
        <v>399</v>
      </c>
      <c r="AZ122" t="s">
        <v>243</v>
      </c>
      <c r="BA122" t="s">
        <v>364</v>
      </c>
      <c r="BE122" t="s">
        <v>364</v>
      </c>
      <c r="BG122" t="s">
        <v>380</v>
      </c>
      <c r="BH122" t="s">
        <v>367</v>
      </c>
      <c r="BI122" t="s">
        <v>365</v>
      </c>
      <c r="BJ122" t="s">
        <v>391</v>
      </c>
      <c r="BK122" t="s">
        <v>122</v>
      </c>
      <c r="BL122" t="str">
        <f>VLOOKUP(Table1[[#This Row],[¿Indique a qué actividad se dedica? (selección múltiple)]],'Hoja 4'!A:C,3,0)</f>
        <v>Desempleado</v>
      </c>
      <c r="BM122" t="s">
        <v>365</v>
      </c>
      <c r="BN122" t="s">
        <v>365</v>
      </c>
      <c r="BO122" t="s">
        <v>383</v>
      </c>
      <c r="BP122" t="s">
        <v>171</v>
      </c>
      <c r="BQ1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3" spans="1:69" hidden="1">
      <c r="A123">
        <v>125</v>
      </c>
      <c r="B123" s="1">
        <v>45894.000752314802</v>
      </c>
      <c r="C123" s="1">
        <v>45894.002881944398</v>
      </c>
      <c r="D123" t="s">
        <v>353</v>
      </c>
      <c r="F123" s="1"/>
      <c r="G123" t="s">
        <v>446</v>
      </c>
      <c r="H123" t="s">
        <v>355</v>
      </c>
      <c r="I123" t="s">
        <v>356</v>
      </c>
      <c r="J123" t="s">
        <v>357</v>
      </c>
      <c r="K123" t="s">
        <v>358</v>
      </c>
      <c r="L123" t="s">
        <v>441</v>
      </c>
      <c r="N123" t="s">
        <v>447</v>
      </c>
      <c r="R123" t="s">
        <v>447</v>
      </c>
      <c r="AU123" t="s">
        <v>361</v>
      </c>
      <c r="AV123" t="s">
        <v>378</v>
      </c>
      <c r="AW123" s="19">
        <v>60</v>
      </c>
      <c r="AX123" s="13" t="str">
        <f t="shared" si="1"/>
        <v>Entre 51 Años y 60 Años</v>
      </c>
      <c r="AY123" t="s">
        <v>399</v>
      </c>
      <c r="AZ123" t="s">
        <v>255</v>
      </c>
      <c r="BA123" t="s">
        <v>364</v>
      </c>
      <c r="BE123" t="s">
        <v>364</v>
      </c>
      <c r="BG123" t="s">
        <v>375</v>
      </c>
      <c r="BH123" t="s">
        <v>367</v>
      </c>
      <c r="BI123" t="s">
        <v>365</v>
      </c>
      <c r="BJ123" t="s">
        <v>385</v>
      </c>
      <c r="BK123" t="s">
        <v>64</v>
      </c>
      <c r="BL123" t="str">
        <f>VLOOKUP(Table1[[#This Row],[¿Indique a qué actividad se dedica? (selección múltiple)]],'Hoja 4'!A:C,3,0)</f>
        <v>Desempleado</v>
      </c>
      <c r="BM123" t="s">
        <v>365</v>
      </c>
      <c r="BN123" t="s">
        <v>365</v>
      </c>
      <c r="BO123" t="s">
        <v>369</v>
      </c>
      <c r="BP123" t="s">
        <v>168</v>
      </c>
      <c r="BQ123" t="str">
        <f>VLOOKUP(Table1[[#This Row],[¿Con qué frecuencia acude usted al Ministerio de Salud y Protección Social para realizar trámites, solicitar servicios o información]],Hoja1!A:D,3,0)</f>
        <v>Semanalmente</v>
      </c>
    </row>
    <row r="124" spans="1:69" hidden="1">
      <c r="A124">
        <v>126</v>
      </c>
      <c r="B124" s="1">
        <v>45894.359050925901</v>
      </c>
      <c r="C124" s="1">
        <v>45894.362800925897</v>
      </c>
      <c r="D124" t="s">
        <v>353</v>
      </c>
      <c r="F124" s="1"/>
      <c r="G124" t="s">
        <v>622</v>
      </c>
      <c r="H124" t="s">
        <v>355</v>
      </c>
      <c r="I124" t="s">
        <v>356</v>
      </c>
      <c r="J124" t="s">
        <v>357</v>
      </c>
      <c r="K124" t="s">
        <v>358</v>
      </c>
      <c r="L124" t="s">
        <v>478</v>
      </c>
      <c r="N124" t="s">
        <v>479</v>
      </c>
      <c r="V124" t="s">
        <v>479</v>
      </c>
      <c r="AU124" t="s">
        <v>361</v>
      </c>
      <c r="AV124" t="s">
        <v>421</v>
      </c>
      <c r="AW124" s="19">
        <v>52</v>
      </c>
      <c r="AX124" s="13" t="str">
        <f t="shared" si="1"/>
        <v>Entre 51 Años y 60 Años</v>
      </c>
      <c r="AY124" t="s">
        <v>379</v>
      </c>
      <c r="AZ124" t="s">
        <v>272</v>
      </c>
      <c r="BA124" t="s">
        <v>364</v>
      </c>
      <c r="BE124" t="s">
        <v>364</v>
      </c>
      <c r="BG124" t="s">
        <v>375</v>
      </c>
      <c r="BH124" t="s">
        <v>367</v>
      </c>
      <c r="BI124" t="s">
        <v>365</v>
      </c>
      <c r="BJ124" t="s">
        <v>368</v>
      </c>
      <c r="BK124" t="s">
        <v>138</v>
      </c>
      <c r="BL124" t="str">
        <f>VLOOKUP(Table1[[#This Row],[¿Indique a qué actividad se dedica? (selección múltiple)]],'Hoja 4'!A:C,3,0)</f>
        <v>Empleado - Sector Privado</v>
      </c>
      <c r="BM124" t="s">
        <v>365</v>
      </c>
      <c r="BN124" t="s">
        <v>365</v>
      </c>
      <c r="BO124" t="s">
        <v>383</v>
      </c>
      <c r="BP124" t="s">
        <v>213</v>
      </c>
      <c r="BQ12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5" spans="1:69">
      <c r="A125">
        <v>127</v>
      </c>
      <c r="B125" s="1">
        <v>45894.374027777798</v>
      </c>
      <c r="C125" s="1">
        <v>45894.3762615741</v>
      </c>
      <c r="D125" t="s">
        <v>353</v>
      </c>
      <c r="F125" s="1"/>
      <c r="G125" t="s">
        <v>623</v>
      </c>
      <c r="H125" t="s">
        <v>355</v>
      </c>
      <c r="I125" t="s">
        <v>356</v>
      </c>
      <c r="J125" t="s">
        <v>357</v>
      </c>
      <c r="K125" t="s">
        <v>358</v>
      </c>
      <c r="L125" t="s">
        <v>359</v>
      </c>
      <c r="M125" t="s">
        <v>393</v>
      </c>
      <c r="N125" t="s">
        <v>359</v>
      </c>
      <c r="AU125" t="s">
        <v>361</v>
      </c>
      <c r="AV125" t="s">
        <v>362</v>
      </c>
      <c r="AW125" s="19">
        <v>36</v>
      </c>
      <c r="AX125" s="13" t="str">
        <f t="shared" si="1"/>
        <v>Entre 31 Años y 40 Años</v>
      </c>
      <c r="AY125" t="s">
        <v>363</v>
      </c>
      <c r="AZ125" t="s">
        <v>243</v>
      </c>
      <c r="BA125" t="s">
        <v>364</v>
      </c>
      <c r="BE125" t="s">
        <v>364</v>
      </c>
      <c r="BG125" t="s">
        <v>380</v>
      </c>
      <c r="BH125" t="s">
        <v>367</v>
      </c>
      <c r="BI125" t="s">
        <v>365</v>
      </c>
      <c r="BJ125" t="s">
        <v>391</v>
      </c>
      <c r="BK125" t="s">
        <v>121</v>
      </c>
      <c r="BL125" t="str">
        <f>VLOOKUP(Table1[[#This Row],[¿Indique a qué actividad se dedica? (selección múltiple)]],'Hoja 4'!A:C,3,0)</f>
        <v>Hogar - Depende de  un tercero</v>
      </c>
      <c r="BM125" t="s">
        <v>365</v>
      </c>
      <c r="BN125" t="s">
        <v>365</v>
      </c>
      <c r="BO125" t="s">
        <v>605</v>
      </c>
      <c r="BP125" t="s">
        <v>171</v>
      </c>
      <c r="BQ1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6" spans="1:69" hidden="1">
      <c r="A126">
        <v>128</v>
      </c>
      <c r="B126" s="1">
        <v>45894.386145833298</v>
      </c>
      <c r="C126" s="1">
        <v>45894.389027777797</v>
      </c>
      <c r="D126" t="s">
        <v>353</v>
      </c>
      <c r="F126" s="1"/>
      <c r="G126" t="s">
        <v>624</v>
      </c>
      <c r="H126" t="s">
        <v>355</v>
      </c>
      <c r="I126" t="s">
        <v>625</v>
      </c>
      <c r="J126" t="s">
        <v>357</v>
      </c>
      <c r="K126" t="s">
        <v>358</v>
      </c>
      <c r="L126" t="s">
        <v>554</v>
      </c>
      <c r="N126" t="s">
        <v>626</v>
      </c>
      <c r="AO126" t="s">
        <v>626</v>
      </c>
      <c r="AU126" t="s">
        <v>361</v>
      </c>
      <c r="AV126" t="s">
        <v>378</v>
      </c>
      <c r="AW126" s="19">
        <v>40</v>
      </c>
      <c r="AX126" s="13" t="str">
        <f t="shared" si="1"/>
        <v>Entre 31 Años y 40 Años</v>
      </c>
      <c r="AY126" t="s">
        <v>399</v>
      </c>
      <c r="AZ126" t="s">
        <v>243</v>
      </c>
      <c r="BA126" t="s">
        <v>364</v>
      </c>
      <c r="BE126" t="s">
        <v>364</v>
      </c>
      <c r="BG126" t="s">
        <v>380</v>
      </c>
      <c r="BH126" t="s">
        <v>367</v>
      </c>
      <c r="BI126" t="s">
        <v>365</v>
      </c>
      <c r="BJ126" t="s">
        <v>394</v>
      </c>
      <c r="BK126" t="s">
        <v>138</v>
      </c>
      <c r="BL126" t="str">
        <f>VLOOKUP(Table1[[#This Row],[¿Indique a qué actividad se dedica? (selección múltiple)]],'Hoja 4'!A:C,3,0)</f>
        <v>Empleado - Sector Privado</v>
      </c>
      <c r="BM126" t="s">
        <v>365</v>
      </c>
      <c r="BN126" t="s">
        <v>365</v>
      </c>
      <c r="BO126" t="s">
        <v>369</v>
      </c>
      <c r="BP126" t="s">
        <v>169</v>
      </c>
      <c r="BQ126" t="str">
        <f>VLOOKUP(Table1[[#This Row],[¿Con qué frecuencia acude usted al Ministerio de Salud y Protección Social para realizar trámites, solicitar servicios o información]],Hoja1!A:D,3,0)</f>
        <v>Mensualmente</v>
      </c>
    </row>
    <row r="127" spans="1:69" hidden="1">
      <c r="A127">
        <v>129</v>
      </c>
      <c r="B127" s="1">
        <v>45894.399814814802</v>
      </c>
      <c r="C127" s="1">
        <v>45894.401875000003</v>
      </c>
      <c r="D127" t="s">
        <v>353</v>
      </c>
      <c r="F127" s="1"/>
      <c r="G127" t="s">
        <v>627</v>
      </c>
      <c r="H127" t="s">
        <v>355</v>
      </c>
      <c r="I127" t="s">
        <v>412</v>
      </c>
      <c r="J127" t="s">
        <v>357</v>
      </c>
      <c r="K127" t="s">
        <v>358</v>
      </c>
      <c r="L127" t="s">
        <v>561</v>
      </c>
      <c r="N127" t="s">
        <v>562</v>
      </c>
      <c r="S127" t="s">
        <v>562</v>
      </c>
      <c r="AU127" t="s">
        <v>361</v>
      </c>
      <c r="AV127" t="s">
        <v>373</v>
      </c>
      <c r="AW127" s="19">
        <v>42</v>
      </c>
      <c r="AX127" s="13" t="str">
        <f t="shared" si="1"/>
        <v>Entre 41 Años y 50 Años</v>
      </c>
      <c r="AY127" t="s">
        <v>399</v>
      </c>
      <c r="AZ127" t="s">
        <v>243</v>
      </c>
      <c r="BA127" t="s">
        <v>364</v>
      </c>
      <c r="BE127" t="s">
        <v>364</v>
      </c>
      <c r="BG127" t="s">
        <v>375</v>
      </c>
      <c r="BH127" t="s">
        <v>432</v>
      </c>
      <c r="BI127" t="s">
        <v>365</v>
      </c>
      <c r="BJ127" t="s">
        <v>368</v>
      </c>
      <c r="BK127" t="s">
        <v>148</v>
      </c>
      <c r="BL127" t="str">
        <f>VLOOKUP(Table1[[#This Row],[¿Indique a qué actividad se dedica? (selección múltiple)]],'Hoja 4'!A:C,3,0)</f>
        <v>Empleado - Sector Privado</v>
      </c>
      <c r="BM127" t="s">
        <v>365</v>
      </c>
      <c r="BN127" t="s">
        <v>365</v>
      </c>
      <c r="BO127" t="s">
        <v>369</v>
      </c>
      <c r="BP127" t="s">
        <v>171</v>
      </c>
      <c r="BQ1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8" spans="1:69" hidden="1">
      <c r="A128">
        <v>130</v>
      </c>
      <c r="B128" s="1">
        <v>45894.579988425903</v>
      </c>
      <c r="C128" s="1">
        <v>45894.588506944398</v>
      </c>
      <c r="D128" t="s">
        <v>353</v>
      </c>
      <c r="F128" s="1"/>
      <c r="G128" t="s">
        <v>628</v>
      </c>
      <c r="H128" t="s">
        <v>355</v>
      </c>
      <c r="I128" t="s">
        <v>371</v>
      </c>
      <c r="J128" t="s">
        <v>357</v>
      </c>
      <c r="K128" t="s">
        <v>358</v>
      </c>
      <c r="L128" t="s">
        <v>377</v>
      </c>
      <c r="N128" t="s">
        <v>629</v>
      </c>
      <c r="AB128" t="s">
        <v>629</v>
      </c>
      <c r="AU128" t="s">
        <v>361</v>
      </c>
      <c r="AV128" t="s">
        <v>378</v>
      </c>
      <c r="AW128" s="19">
        <v>41</v>
      </c>
      <c r="AX128" s="13" t="str">
        <f t="shared" si="1"/>
        <v>Entre 41 Años y 50 Años</v>
      </c>
      <c r="AY128" t="s">
        <v>399</v>
      </c>
      <c r="AZ128" t="s">
        <v>243</v>
      </c>
      <c r="BA128" t="s">
        <v>364</v>
      </c>
      <c r="BE128" t="s">
        <v>365</v>
      </c>
      <c r="BF128" t="s">
        <v>366</v>
      </c>
      <c r="BG128" t="s">
        <v>380</v>
      </c>
      <c r="BH128" t="s">
        <v>367</v>
      </c>
      <c r="BI128" t="s">
        <v>365</v>
      </c>
      <c r="BJ128" t="s">
        <v>368</v>
      </c>
      <c r="BK128" t="s">
        <v>138</v>
      </c>
      <c r="BL128" t="str">
        <f>VLOOKUP(Table1[[#This Row],[¿Indique a qué actividad se dedica? (selección múltiple)]],'Hoja 4'!A:C,3,0)</f>
        <v>Empleado - Sector Privado</v>
      </c>
      <c r="BM128" t="s">
        <v>365</v>
      </c>
      <c r="BN128" t="s">
        <v>365</v>
      </c>
      <c r="BO128" t="s">
        <v>369</v>
      </c>
      <c r="BP128" t="s">
        <v>170</v>
      </c>
      <c r="BQ128" t="str">
        <f>VLOOKUP(Table1[[#This Row],[¿Con qué frecuencia acude usted al Ministerio de Salud y Protección Social para realizar trámites, solicitar servicios o información]],Hoja1!A:D,3,0)</f>
        <v>Anualmente</v>
      </c>
    </row>
    <row r="129" spans="1:69" hidden="1">
      <c r="A129">
        <v>131</v>
      </c>
      <c r="B129" s="1">
        <v>45894.600763888899</v>
      </c>
      <c r="C129" s="1">
        <v>45894.603067129603</v>
      </c>
      <c r="D129" t="s">
        <v>353</v>
      </c>
      <c r="F129" s="1"/>
      <c r="G129" t="s">
        <v>443</v>
      </c>
      <c r="H129" t="s">
        <v>355</v>
      </c>
      <c r="I129" t="s">
        <v>356</v>
      </c>
      <c r="J129" t="s">
        <v>357</v>
      </c>
      <c r="K129" t="s">
        <v>358</v>
      </c>
      <c r="L129" t="s">
        <v>444</v>
      </c>
      <c r="N129" t="s">
        <v>445</v>
      </c>
      <c r="AJ129" t="s">
        <v>445</v>
      </c>
      <c r="AU129" t="s">
        <v>361</v>
      </c>
      <c r="AV129" t="s">
        <v>373</v>
      </c>
      <c r="AW129" s="19">
        <v>63</v>
      </c>
      <c r="AX129" s="13" t="str">
        <f t="shared" si="1"/>
        <v>Mayor a 61 Años</v>
      </c>
      <c r="AY129" t="s">
        <v>379</v>
      </c>
      <c r="AZ129" t="s">
        <v>243</v>
      </c>
      <c r="BA129" t="s">
        <v>364</v>
      </c>
      <c r="BE129" t="s">
        <v>364</v>
      </c>
      <c r="BG129" t="s">
        <v>380</v>
      </c>
      <c r="BH129" t="s">
        <v>367</v>
      </c>
      <c r="BI129" t="s">
        <v>365</v>
      </c>
      <c r="BJ129" t="s">
        <v>368</v>
      </c>
      <c r="BK129" t="s">
        <v>138</v>
      </c>
      <c r="BL129" t="str">
        <f>VLOOKUP(Table1[[#This Row],[¿Indique a qué actividad se dedica? (selección múltiple)]],'Hoja 4'!A:C,3,0)</f>
        <v>Empleado - Sector Privado</v>
      </c>
      <c r="BM129" t="s">
        <v>365</v>
      </c>
      <c r="BN129" t="s">
        <v>365</v>
      </c>
      <c r="BO129" t="s">
        <v>369</v>
      </c>
      <c r="BP129" t="s">
        <v>171</v>
      </c>
      <c r="BQ1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0" spans="1:69" hidden="1">
      <c r="A130">
        <v>132</v>
      </c>
      <c r="B130" s="1">
        <v>45894.649803240703</v>
      </c>
      <c r="C130" s="1">
        <v>45894.651875000003</v>
      </c>
      <c r="D130" t="s">
        <v>353</v>
      </c>
      <c r="F130" s="1"/>
      <c r="G130" t="s">
        <v>630</v>
      </c>
      <c r="H130" t="s">
        <v>355</v>
      </c>
      <c r="I130" t="s">
        <v>356</v>
      </c>
      <c r="J130" t="s">
        <v>357</v>
      </c>
      <c r="K130" t="s">
        <v>358</v>
      </c>
      <c r="L130" t="s">
        <v>631</v>
      </c>
      <c r="N130" t="s">
        <v>632</v>
      </c>
      <c r="AL130" t="s">
        <v>632</v>
      </c>
      <c r="AX130" s="13" t="str">
        <f t="shared" ref="AX130:AX193" si="2">IF(AW130&gt;60,"Mayor a 61 Años",IF(AW130&gt;50,"Entre 51 Años y 60 Años",IF(AW130&gt;40,"Entre 41 Años y 50 Años",IF(AW130&gt;30,"Entre 31 Años y 40 Años",IF(AW130&gt;20,"Entre 21 Años y 30 Años",IF(AW130&lt;21,"Menor de 20 Años"))))))</f>
        <v>Menor de 20 Años</v>
      </c>
      <c r="AY130" t="s">
        <v>374</v>
      </c>
      <c r="AZ130" t="s">
        <v>243</v>
      </c>
      <c r="BA130" t="s">
        <v>364</v>
      </c>
      <c r="BE130" t="s">
        <v>364</v>
      </c>
      <c r="BG130" t="s">
        <v>375</v>
      </c>
      <c r="BH130" t="s">
        <v>367</v>
      </c>
      <c r="BI130" t="s">
        <v>365</v>
      </c>
      <c r="BJ130" t="s">
        <v>368</v>
      </c>
      <c r="BK130" t="s">
        <v>138</v>
      </c>
      <c r="BL130" t="str">
        <f>VLOOKUP(Table1[[#This Row],[¿Indique a qué actividad se dedica? (selección múltiple)]],'Hoja 4'!A:C,3,0)</f>
        <v>Empleado - Sector Privado</v>
      </c>
      <c r="BM130" t="s">
        <v>365</v>
      </c>
      <c r="BN130" t="s">
        <v>365</v>
      </c>
      <c r="BO130" t="s">
        <v>369</v>
      </c>
      <c r="BP130" t="s">
        <v>171</v>
      </c>
      <c r="BQ1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1" spans="1:69" hidden="1">
      <c r="A131">
        <v>133</v>
      </c>
      <c r="B131" s="1">
        <v>45894.788460648102</v>
      </c>
      <c r="C131" s="1">
        <v>45894.792094907403</v>
      </c>
      <c r="D131" t="s">
        <v>353</v>
      </c>
      <c r="F131" s="1"/>
      <c r="G131" t="s">
        <v>633</v>
      </c>
      <c r="H131" t="s">
        <v>355</v>
      </c>
      <c r="I131" t="s">
        <v>371</v>
      </c>
      <c r="J131" t="s">
        <v>357</v>
      </c>
      <c r="K131" t="s">
        <v>358</v>
      </c>
      <c r="L131" t="s">
        <v>540</v>
      </c>
      <c r="N131" t="s">
        <v>634</v>
      </c>
      <c r="U131" t="s">
        <v>634</v>
      </c>
      <c r="AU131" t="s">
        <v>361</v>
      </c>
      <c r="AV131" t="s">
        <v>362</v>
      </c>
      <c r="AW131" s="19">
        <v>24</v>
      </c>
      <c r="AX131" s="13" t="str">
        <f t="shared" si="2"/>
        <v>Entre 21 Años y 30 Años</v>
      </c>
      <c r="AY131" t="s">
        <v>399</v>
      </c>
      <c r="AZ131" t="s">
        <v>243</v>
      </c>
      <c r="BA131" t="s">
        <v>364</v>
      </c>
      <c r="BE131" t="s">
        <v>364</v>
      </c>
      <c r="BG131" t="s">
        <v>375</v>
      </c>
      <c r="BH131" t="s">
        <v>471</v>
      </c>
      <c r="BI131" t="s">
        <v>365</v>
      </c>
      <c r="BJ131" t="s">
        <v>394</v>
      </c>
      <c r="BK131" t="s">
        <v>138</v>
      </c>
      <c r="BL131" t="str">
        <f>VLOOKUP(Table1[[#This Row],[¿Indique a qué actividad se dedica? (selección múltiple)]],'Hoja 4'!A:C,3,0)</f>
        <v>Empleado - Sector Privado</v>
      </c>
      <c r="BM131" t="s">
        <v>365</v>
      </c>
      <c r="BN131" t="s">
        <v>365</v>
      </c>
      <c r="BO131" t="s">
        <v>369</v>
      </c>
      <c r="BP131" t="s">
        <v>171</v>
      </c>
      <c r="BQ1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2" spans="1:69" hidden="1">
      <c r="A132">
        <v>134</v>
      </c>
      <c r="B132" s="1">
        <v>45894.793958333299</v>
      </c>
      <c r="C132" s="1">
        <v>45894.795358796298</v>
      </c>
      <c r="D132" t="s">
        <v>353</v>
      </c>
      <c r="F132" s="1"/>
      <c r="G132" t="s">
        <v>635</v>
      </c>
      <c r="H132" t="s">
        <v>355</v>
      </c>
      <c r="I132" t="s">
        <v>371</v>
      </c>
      <c r="J132" t="s">
        <v>357</v>
      </c>
      <c r="K132" t="s">
        <v>358</v>
      </c>
      <c r="L132" t="s">
        <v>540</v>
      </c>
      <c r="N132" t="s">
        <v>634</v>
      </c>
      <c r="U132" t="s">
        <v>634</v>
      </c>
      <c r="AU132" t="s">
        <v>361</v>
      </c>
      <c r="AV132" t="s">
        <v>362</v>
      </c>
      <c r="AW132" s="19">
        <v>34</v>
      </c>
      <c r="AX132" s="13" t="str">
        <f t="shared" si="2"/>
        <v>Entre 31 Años y 40 Años</v>
      </c>
      <c r="AY132" t="s">
        <v>374</v>
      </c>
      <c r="AZ132" t="s">
        <v>230</v>
      </c>
      <c r="BA132" t="s">
        <v>364</v>
      </c>
      <c r="BE132" t="s">
        <v>364</v>
      </c>
      <c r="BG132" t="s">
        <v>380</v>
      </c>
      <c r="BH132" t="s">
        <v>367</v>
      </c>
      <c r="BI132" t="s">
        <v>365</v>
      </c>
      <c r="BJ132" t="s">
        <v>394</v>
      </c>
      <c r="BK132" t="s">
        <v>138</v>
      </c>
      <c r="BL132" t="str">
        <f>VLOOKUP(Table1[[#This Row],[¿Indique a qué actividad se dedica? (selección múltiple)]],'Hoja 4'!A:C,3,0)</f>
        <v>Empleado - Sector Privado</v>
      </c>
      <c r="BM132" t="s">
        <v>365</v>
      </c>
      <c r="BN132" t="s">
        <v>365</v>
      </c>
      <c r="BO132" t="s">
        <v>386</v>
      </c>
      <c r="BP132" t="s">
        <v>170</v>
      </c>
      <c r="BQ132" t="str">
        <f>VLOOKUP(Table1[[#This Row],[¿Con qué frecuencia acude usted al Ministerio de Salud y Protección Social para realizar trámites, solicitar servicios o información]],Hoja1!A:D,3,0)</f>
        <v>Anualmente</v>
      </c>
    </row>
    <row r="133" spans="1:69" hidden="1">
      <c r="A133">
        <v>135</v>
      </c>
      <c r="B133" s="1">
        <v>45894.792951388903</v>
      </c>
      <c r="C133" s="1">
        <v>45894.7960648148</v>
      </c>
      <c r="D133" t="s">
        <v>353</v>
      </c>
      <c r="F133" s="1"/>
      <c r="G133" t="s">
        <v>636</v>
      </c>
      <c r="H133" t="s">
        <v>355</v>
      </c>
      <c r="I133" t="s">
        <v>356</v>
      </c>
      <c r="J133" t="s">
        <v>357</v>
      </c>
      <c r="K133" t="s">
        <v>358</v>
      </c>
      <c r="L133" t="s">
        <v>540</v>
      </c>
      <c r="N133" t="s">
        <v>634</v>
      </c>
      <c r="U133" t="s">
        <v>634</v>
      </c>
      <c r="AU133" t="s">
        <v>390</v>
      </c>
      <c r="AV133" t="s">
        <v>362</v>
      </c>
      <c r="AW133" s="19">
        <v>35</v>
      </c>
      <c r="AX133" s="13" t="str">
        <f t="shared" si="2"/>
        <v>Entre 31 Años y 40 Años</v>
      </c>
      <c r="AY133" t="s">
        <v>379</v>
      </c>
      <c r="AZ133" t="s">
        <v>243</v>
      </c>
      <c r="BA133" t="s">
        <v>364</v>
      </c>
      <c r="BE133" t="s">
        <v>364</v>
      </c>
      <c r="BG133" t="s">
        <v>380</v>
      </c>
      <c r="BH133" t="s">
        <v>367</v>
      </c>
      <c r="BI133" t="s">
        <v>365</v>
      </c>
      <c r="BJ133" t="s">
        <v>368</v>
      </c>
      <c r="BK133" t="s">
        <v>97</v>
      </c>
      <c r="BL133" t="str">
        <f>VLOOKUP(Table1[[#This Row],[¿Indique a qué actividad se dedica? (selección múltiple)]],'Hoja 4'!A:C,3,0)</f>
        <v>Estudiante - Empleado</v>
      </c>
      <c r="BM133" t="s">
        <v>365</v>
      </c>
      <c r="BN133" t="s">
        <v>365</v>
      </c>
      <c r="BO133" t="s">
        <v>386</v>
      </c>
      <c r="BP133" t="s">
        <v>171</v>
      </c>
      <c r="BQ1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4" spans="1:69" hidden="1">
      <c r="A134">
        <v>136</v>
      </c>
      <c r="B134" s="1">
        <v>45894.794768518499</v>
      </c>
      <c r="C134" s="1">
        <v>45894.796354166698</v>
      </c>
      <c r="D134" t="s">
        <v>353</v>
      </c>
      <c r="F134" s="1"/>
      <c r="G134" t="s">
        <v>637</v>
      </c>
      <c r="H134" t="s">
        <v>355</v>
      </c>
      <c r="I134" t="s">
        <v>371</v>
      </c>
      <c r="J134" t="s">
        <v>357</v>
      </c>
      <c r="K134" t="s">
        <v>358</v>
      </c>
      <c r="L134" t="s">
        <v>540</v>
      </c>
      <c r="N134" t="s">
        <v>634</v>
      </c>
      <c r="U134" t="s">
        <v>634</v>
      </c>
      <c r="AU134" t="s">
        <v>361</v>
      </c>
      <c r="AV134" t="s">
        <v>362</v>
      </c>
      <c r="AW134" s="19">
        <v>45</v>
      </c>
      <c r="AX134" s="13" t="str">
        <f t="shared" si="2"/>
        <v>Entre 41 Años y 50 Años</v>
      </c>
      <c r="AY134" t="s">
        <v>374</v>
      </c>
      <c r="AZ134" t="s">
        <v>243</v>
      </c>
      <c r="BA134" t="s">
        <v>364</v>
      </c>
      <c r="BE134" t="s">
        <v>364</v>
      </c>
      <c r="BG134" t="s">
        <v>375</v>
      </c>
      <c r="BH134" t="s">
        <v>367</v>
      </c>
      <c r="BI134" t="s">
        <v>365</v>
      </c>
      <c r="BJ134" t="s">
        <v>368</v>
      </c>
      <c r="BK134" t="s">
        <v>150</v>
      </c>
      <c r="BL134" t="str">
        <f>VLOOKUP(Table1[[#This Row],[¿Indique a qué actividad se dedica? (selección múltiple)]],'Hoja 4'!A:C,3,0)</f>
        <v>Empleado - Independiente</v>
      </c>
      <c r="BM134" t="s">
        <v>365</v>
      </c>
      <c r="BN134" t="s">
        <v>365</v>
      </c>
      <c r="BQ134" t="s">
        <v>564</v>
      </c>
    </row>
    <row r="135" spans="1:69" hidden="1">
      <c r="A135">
        <v>137</v>
      </c>
      <c r="B135" s="1">
        <v>45894.795983796299</v>
      </c>
      <c r="C135" s="1">
        <v>45894.797893518502</v>
      </c>
      <c r="D135" t="s">
        <v>353</v>
      </c>
      <c r="F135" s="1"/>
      <c r="G135" t="s">
        <v>638</v>
      </c>
      <c r="H135" t="s">
        <v>355</v>
      </c>
      <c r="I135" t="s">
        <v>371</v>
      </c>
      <c r="J135" t="s">
        <v>357</v>
      </c>
      <c r="K135" t="s">
        <v>358</v>
      </c>
      <c r="L135" t="s">
        <v>540</v>
      </c>
      <c r="N135" t="s">
        <v>634</v>
      </c>
      <c r="U135" t="s">
        <v>634</v>
      </c>
      <c r="AU135" t="s">
        <v>361</v>
      </c>
      <c r="AV135" t="s">
        <v>378</v>
      </c>
      <c r="AX135" s="13" t="str">
        <f t="shared" si="2"/>
        <v>Menor de 20 Años</v>
      </c>
      <c r="AY135" t="s">
        <v>379</v>
      </c>
      <c r="AZ135" t="s">
        <v>243</v>
      </c>
      <c r="BA135" t="s">
        <v>364</v>
      </c>
      <c r="BE135" t="s">
        <v>364</v>
      </c>
      <c r="BG135" t="s">
        <v>380</v>
      </c>
      <c r="BH135" t="s">
        <v>367</v>
      </c>
      <c r="BI135" t="s">
        <v>365</v>
      </c>
      <c r="BJ135" t="s">
        <v>394</v>
      </c>
      <c r="BK135" t="s">
        <v>138</v>
      </c>
      <c r="BL135" t="str">
        <f>VLOOKUP(Table1[[#This Row],[¿Indique a qué actividad se dedica? (selección múltiple)]],'Hoja 4'!A:C,3,0)</f>
        <v>Empleado - Sector Privado</v>
      </c>
      <c r="BM135" t="s">
        <v>365</v>
      </c>
      <c r="BN135" t="s">
        <v>365</v>
      </c>
      <c r="BO135" t="s">
        <v>369</v>
      </c>
      <c r="BP135" t="s">
        <v>171</v>
      </c>
      <c r="BQ13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6" spans="1:69" hidden="1">
      <c r="A136">
        <v>138</v>
      </c>
      <c r="B136" s="1">
        <v>45894.796527777798</v>
      </c>
      <c r="C136" s="1">
        <v>45894.799548611103</v>
      </c>
      <c r="D136" t="s">
        <v>353</v>
      </c>
      <c r="F136" s="1"/>
      <c r="G136" t="s">
        <v>639</v>
      </c>
      <c r="H136" t="s">
        <v>355</v>
      </c>
      <c r="I136" t="s">
        <v>371</v>
      </c>
      <c r="J136" t="s">
        <v>357</v>
      </c>
      <c r="K136" t="s">
        <v>358</v>
      </c>
      <c r="L136" t="s">
        <v>540</v>
      </c>
      <c r="N136" t="s">
        <v>634</v>
      </c>
      <c r="U136" t="s">
        <v>634</v>
      </c>
      <c r="AU136" t="s">
        <v>361</v>
      </c>
      <c r="AV136" t="s">
        <v>362</v>
      </c>
      <c r="AW136" s="19">
        <v>60</v>
      </c>
      <c r="AX136" s="13" t="str">
        <f t="shared" si="2"/>
        <v>Entre 51 Años y 60 Años</v>
      </c>
      <c r="AY136" t="s">
        <v>363</v>
      </c>
      <c r="AZ136" t="s">
        <v>243</v>
      </c>
      <c r="BA136" t="s">
        <v>364</v>
      </c>
      <c r="BE136" t="s">
        <v>364</v>
      </c>
      <c r="BG136" t="s">
        <v>380</v>
      </c>
      <c r="BH136" t="s">
        <v>367</v>
      </c>
      <c r="BI136" t="s">
        <v>365</v>
      </c>
      <c r="BJ136" t="s">
        <v>391</v>
      </c>
      <c r="BK136" t="s">
        <v>150</v>
      </c>
      <c r="BL136" t="str">
        <f>VLOOKUP(Table1[[#This Row],[¿Indique a qué actividad se dedica? (selección múltiple)]],'Hoja 4'!A:C,3,0)</f>
        <v>Empleado - Independiente</v>
      </c>
      <c r="BM136" t="s">
        <v>365</v>
      </c>
      <c r="BN136" t="s">
        <v>365</v>
      </c>
      <c r="BO136" t="s">
        <v>383</v>
      </c>
      <c r="BP136" t="s">
        <v>171</v>
      </c>
      <c r="BQ1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7" spans="1:69" hidden="1">
      <c r="A137">
        <v>139</v>
      </c>
      <c r="B137" s="1">
        <v>45894.804537037002</v>
      </c>
      <c r="C137" s="1">
        <v>45894.8067592593</v>
      </c>
      <c r="D137" t="s">
        <v>353</v>
      </c>
      <c r="F137" s="1"/>
      <c r="G137" t="s">
        <v>640</v>
      </c>
      <c r="H137" t="s">
        <v>355</v>
      </c>
      <c r="I137" t="s">
        <v>371</v>
      </c>
      <c r="J137" t="s">
        <v>357</v>
      </c>
      <c r="L137" t="s">
        <v>540</v>
      </c>
      <c r="N137" t="s">
        <v>634</v>
      </c>
      <c r="U137" t="s">
        <v>634</v>
      </c>
      <c r="AU137" t="s">
        <v>361</v>
      </c>
      <c r="AV137" t="s">
        <v>362</v>
      </c>
      <c r="AW137" s="19">
        <v>39</v>
      </c>
      <c r="AX137" s="13" t="str">
        <f t="shared" si="2"/>
        <v>Entre 31 Años y 40 Años</v>
      </c>
      <c r="AY137" t="s">
        <v>374</v>
      </c>
      <c r="AZ137" t="s">
        <v>243</v>
      </c>
      <c r="BA137" t="s">
        <v>364</v>
      </c>
      <c r="BE137" t="s">
        <v>364</v>
      </c>
      <c r="BG137" t="s">
        <v>380</v>
      </c>
      <c r="BH137" t="s">
        <v>367</v>
      </c>
      <c r="BI137" t="s">
        <v>365</v>
      </c>
      <c r="BJ137" t="s">
        <v>394</v>
      </c>
      <c r="BK137" t="s">
        <v>138</v>
      </c>
      <c r="BL137" t="str">
        <f>VLOOKUP(Table1[[#This Row],[¿Indique a qué actividad se dedica? (selección múltiple)]],'Hoja 4'!A:C,3,0)</f>
        <v>Empleado - Sector Privado</v>
      </c>
      <c r="BM137" t="s">
        <v>365</v>
      </c>
      <c r="BN137" t="s">
        <v>365</v>
      </c>
      <c r="BO137" t="s">
        <v>369</v>
      </c>
      <c r="BP137" t="s">
        <v>171</v>
      </c>
      <c r="BQ1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8" spans="1:69" hidden="1">
      <c r="A138">
        <v>140</v>
      </c>
      <c r="B138" s="1">
        <v>45894.830717592602</v>
      </c>
      <c r="C138" s="1">
        <v>45894.832546296297</v>
      </c>
      <c r="D138" t="s">
        <v>353</v>
      </c>
      <c r="F138" s="1"/>
      <c r="G138" t="s">
        <v>641</v>
      </c>
      <c r="H138" t="s">
        <v>355</v>
      </c>
      <c r="I138" t="s">
        <v>371</v>
      </c>
      <c r="J138" t="s">
        <v>357</v>
      </c>
      <c r="K138" t="s">
        <v>358</v>
      </c>
      <c r="L138" t="s">
        <v>540</v>
      </c>
      <c r="N138" t="s">
        <v>634</v>
      </c>
      <c r="U138" t="s">
        <v>634</v>
      </c>
      <c r="AU138" t="s">
        <v>361</v>
      </c>
      <c r="AV138" t="s">
        <v>362</v>
      </c>
      <c r="AW138" s="19">
        <v>28</v>
      </c>
      <c r="AX138" s="13" t="str">
        <f t="shared" si="2"/>
        <v>Entre 21 Años y 30 Años</v>
      </c>
      <c r="AY138" t="s">
        <v>399</v>
      </c>
      <c r="AZ138" t="s">
        <v>243</v>
      </c>
      <c r="BA138" t="s">
        <v>364</v>
      </c>
      <c r="BE138" t="s">
        <v>364</v>
      </c>
      <c r="BG138" t="s">
        <v>380</v>
      </c>
      <c r="BH138" t="s">
        <v>367</v>
      </c>
      <c r="BI138" t="s">
        <v>365</v>
      </c>
      <c r="BJ138" t="s">
        <v>394</v>
      </c>
      <c r="BK138" t="s">
        <v>138</v>
      </c>
      <c r="BL138" t="str">
        <f>VLOOKUP(Table1[[#This Row],[¿Indique a qué actividad se dedica? (selección múltiple)]],'Hoja 4'!A:C,3,0)</f>
        <v>Empleado - Sector Privado</v>
      </c>
      <c r="BM138" t="s">
        <v>365</v>
      </c>
      <c r="BN138" t="s">
        <v>365</v>
      </c>
      <c r="BO138" t="s">
        <v>395</v>
      </c>
      <c r="BP138" t="s">
        <v>169</v>
      </c>
      <c r="BQ138" t="str">
        <f>VLOOKUP(Table1[[#This Row],[¿Con qué frecuencia acude usted al Ministerio de Salud y Protección Social para realizar trámites, solicitar servicios o información]],Hoja1!A:D,3,0)</f>
        <v>Mensualmente</v>
      </c>
    </row>
    <row r="139" spans="1:69" hidden="1">
      <c r="A139">
        <v>141</v>
      </c>
      <c r="B139" s="1">
        <v>45894.879062499997</v>
      </c>
      <c r="C139" s="1">
        <v>45894.881747685198</v>
      </c>
      <c r="D139" t="s">
        <v>353</v>
      </c>
      <c r="F139" s="1"/>
      <c r="G139" t="s">
        <v>642</v>
      </c>
      <c r="H139" t="s">
        <v>355</v>
      </c>
      <c r="I139" t="s">
        <v>625</v>
      </c>
      <c r="J139" t="s">
        <v>357</v>
      </c>
      <c r="K139" t="s">
        <v>358</v>
      </c>
      <c r="L139" t="s">
        <v>540</v>
      </c>
      <c r="N139" t="s">
        <v>634</v>
      </c>
      <c r="U139" t="s">
        <v>634</v>
      </c>
      <c r="AU139" t="s">
        <v>361</v>
      </c>
      <c r="AV139" t="s">
        <v>362</v>
      </c>
      <c r="AW139" s="19">
        <v>32</v>
      </c>
      <c r="AX139" s="13" t="str">
        <f t="shared" si="2"/>
        <v>Entre 31 Años y 40 Años</v>
      </c>
      <c r="AY139" t="s">
        <v>374</v>
      </c>
      <c r="AZ139" t="s">
        <v>243</v>
      </c>
      <c r="BA139" t="s">
        <v>364</v>
      </c>
      <c r="BE139" t="s">
        <v>364</v>
      </c>
      <c r="BG139" t="s">
        <v>375</v>
      </c>
      <c r="BH139" t="s">
        <v>367</v>
      </c>
      <c r="BI139" t="s">
        <v>365</v>
      </c>
      <c r="BJ139" t="s">
        <v>394</v>
      </c>
      <c r="BK139" t="s">
        <v>150</v>
      </c>
      <c r="BL139" t="str">
        <f>VLOOKUP(Table1[[#This Row],[¿Indique a qué actividad se dedica? (selección múltiple)]],'Hoja 4'!A:C,3,0)</f>
        <v>Empleado - Independiente</v>
      </c>
      <c r="BM139" t="s">
        <v>365</v>
      </c>
      <c r="BN139" t="s">
        <v>365</v>
      </c>
      <c r="BO139" t="s">
        <v>369</v>
      </c>
      <c r="BP139" t="s">
        <v>171</v>
      </c>
      <c r="BQ13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0" spans="1:69" hidden="1">
      <c r="A140">
        <v>142</v>
      </c>
      <c r="B140" s="1">
        <v>45894.925219907404</v>
      </c>
      <c r="C140" s="1">
        <v>45894.927650463003</v>
      </c>
      <c r="D140" t="s">
        <v>353</v>
      </c>
      <c r="F140" s="1"/>
      <c r="G140" t="s">
        <v>643</v>
      </c>
      <c r="H140" t="s">
        <v>355</v>
      </c>
      <c r="I140" t="s">
        <v>371</v>
      </c>
      <c r="J140" t="s">
        <v>357</v>
      </c>
      <c r="K140" t="s">
        <v>358</v>
      </c>
      <c r="L140" t="s">
        <v>441</v>
      </c>
      <c r="N140" t="s">
        <v>447</v>
      </c>
      <c r="R140" t="s">
        <v>447</v>
      </c>
      <c r="AU140" t="s">
        <v>361</v>
      </c>
      <c r="AV140" t="s">
        <v>362</v>
      </c>
      <c r="AW140" s="19">
        <v>46</v>
      </c>
      <c r="AX140" s="13" t="str">
        <f t="shared" si="2"/>
        <v>Entre 41 Años y 50 Años</v>
      </c>
      <c r="AY140" t="s">
        <v>379</v>
      </c>
      <c r="AZ140" t="s">
        <v>243</v>
      </c>
      <c r="BA140" t="s">
        <v>364</v>
      </c>
      <c r="BE140" t="s">
        <v>364</v>
      </c>
      <c r="BG140" t="s">
        <v>380</v>
      </c>
      <c r="BH140" t="s">
        <v>367</v>
      </c>
      <c r="BI140" t="s">
        <v>365</v>
      </c>
      <c r="BJ140" t="s">
        <v>368</v>
      </c>
      <c r="BK140" t="s">
        <v>146</v>
      </c>
      <c r="BL140" t="str">
        <f>VLOOKUP(Table1[[#This Row],[¿Indique a qué actividad se dedica? (selección múltiple)]],'Hoja 4'!A:C,3,0)</f>
        <v>Empleado - Sector Privado</v>
      </c>
      <c r="BM140" t="s">
        <v>365</v>
      </c>
      <c r="BN140" t="s">
        <v>365</v>
      </c>
      <c r="BO140" t="s">
        <v>369</v>
      </c>
      <c r="BP140" t="s">
        <v>168</v>
      </c>
      <c r="BQ140" t="str">
        <f>VLOOKUP(Table1[[#This Row],[¿Con qué frecuencia acude usted al Ministerio de Salud y Protección Social para realizar trámites, solicitar servicios o información]],Hoja1!A:D,3,0)</f>
        <v>Semanalmente</v>
      </c>
    </row>
    <row r="141" spans="1:69" hidden="1">
      <c r="A141">
        <v>143</v>
      </c>
      <c r="B141" s="1">
        <v>45895.3441087963</v>
      </c>
      <c r="C141" s="1">
        <v>45895.348206018498</v>
      </c>
      <c r="D141" t="s">
        <v>353</v>
      </c>
      <c r="F141" s="1"/>
      <c r="G141" t="s">
        <v>644</v>
      </c>
      <c r="H141" t="s">
        <v>355</v>
      </c>
      <c r="I141" t="s">
        <v>371</v>
      </c>
      <c r="J141" t="s">
        <v>357</v>
      </c>
      <c r="K141" t="s">
        <v>358</v>
      </c>
      <c r="L141" t="s">
        <v>540</v>
      </c>
      <c r="N141" t="s">
        <v>645</v>
      </c>
      <c r="U141" t="s">
        <v>645</v>
      </c>
      <c r="AU141" t="s">
        <v>361</v>
      </c>
      <c r="AV141" t="s">
        <v>421</v>
      </c>
      <c r="AW141" s="19">
        <v>23</v>
      </c>
      <c r="AX141" s="13" t="str">
        <f t="shared" si="2"/>
        <v>Entre 21 Años y 30 Años</v>
      </c>
      <c r="AY141" t="s">
        <v>399</v>
      </c>
      <c r="AZ141" t="s">
        <v>243</v>
      </c>
      <c r="BA141" t="s">
        <v>365</v>
      </c>
      <c r="BB141" t="s">
        <v>575</v>
      </c>
      <c r="BG141" t="s">
        <v>380</v>
      </c>
      <c r="BI141" t="s">
        <v>365</v>
      </c>
      <c r="BJ141" t="s">
        <v>394</v>
      </c>
      <c r="BK141" t="s">
        <v>162</v>
      </c>
      <c r="BL141" t="str">
        <f>VLOOKUP(Table1[[#This Row],[¿Indique a qué actividad se dedica? (selección múltiple)]],'Hoja 4'!A:C,3,0)</f>
        <v>Empleado - Independiente</v>
      </c>
      <c r="BM141" t="s">
        <v>365</v>
      </c>
      <c r="BN141" t="s">
        <v>365</v>
      </c>
      <c r="BO141" t="s">
        <v>395</v>
      </c>
      <c r="BP141" t="s">
        <v>171</v>
      </c>
      <c r="BQ14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2" spans="1:69" hidden="1">
      <c r="A142">
        <v>144</v>
      </c>
      <c r="B142" s="1">
        <v>45895.364097222198</v>
      </c>
      <c r="C142" s="1">
        <v>45895.365868055596</v>
      </c>
      <c r="D142" t="s">
        <v>353</v>
      </c>
      <c r="F142" s="1"/>
      <c r="G142" t="s">
        <v>646</v>
      </c>
      <c r="H142" t="s">
        <v>355</v>
      </c>
      <c r="I142" t="s">
        <v>356</v>
      </c>
      <c r="J142" t="s">
        <v>357</v>
      </c>
      <c r="K142" t="s">
        <v>358</v>
      </c>
      <c r="L142" t="s">
        <v>540</v>
      </c>
      <c r="N142" t="s">
        <v>515</v>
      </c>
      <c r="U142" t="s">
        <v>515</v>
      </c>
      <c r="AU142" t="s">
        <v>361</v>
      </c>
      <c r="AV142" t="s">
        <v>362</v>
      </c>
      <c r="AW142" s="19">
        <v>24</v>
      </c>
      <c r="AX142" s="13" t="str">
        <f t="shared" si="2"/>
        <v>Entre 21 Años y 30 Años</v>
      </c>
      <c r="AY142" t="s">
        <v>399</v>
      </c>
      <c r="AZ142" t="s">
        <v>243</v>
      </c>
      <c r="BA142" t="s">
        <v>364</v>
      </c>
      <c r="BE142" t="s">
        <v>364</v>
      </c>
      <c r="BG142" t="s">
        <v>380</v>
      </c>
      <c r="BH142" t="s">
        <v>367</v>
      </c>
      <c r="BI142" t="s">
        <v>365</v>
      </c>
      <c r="BJ142" t="s">
        <v>394</v>
      </c>
      <c r="BK142" t="s">
        <v>138</v>
      </c>
      <c r="BL142" t="str">
        <f>VLOOKUP(Table1[[#This Row],[¿Indique a qué actividad se dedica? (selección múltiple)]],'Hoja 4'!A:C,3,0)</f>
        <v>Empleado - Sector Privado</v>
      </c>
      <c r="BM142" t="s">
        <v>365</v>
      </c>
      <c r="BN142" t="s">
        <v>365</v>
      </c>
      <c r="BO142" t="s">
        <v>386</v>
      </c>
      <c r="BP142" t="s">
        <v>171</v>
      </c>
      <c r="BQ14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3" spans="1:69" hidden="1">
      <c r="A143">
        <v>145</v>
      </c>
      <c r="B143" s="1">
        <v>45896.421597222201</v>
      </c>
      <c r="C143" s="1">
        <v>45896.423842592601</v>
      </c>
      <c r="D143" t="s">
        <v>353</v>
      </c>
      <c r="F143" s="1"/>
      <c r="G143" t="s">
        <v>647</v>
      </c>
      <c r="H143" t="s">
        <v>355</v>
      </c>
      <c r="I143" t="s">
        <v>371</v>
      </c>
      <c r="J143" t="s">
        <v>357</v>
      </c>
      <c r="K143" t="s">
        <v>358</v>
      </c>
      <c r="L143" t="s">
        <v>540</v>
      </c>
      <c r="N143" t="s">
        <v>648</v>
      </c>
      <c r="U143" t="s">
        <v>648</v>
      </c>
      <c r="AU143" t="s">
        <v>390</v>
      </c>
      <c r="AV143" t="s">
        <v>362</v>
      </c>
      <c r="AW143" s="19">
        <v>41</v>
      </c>
      <c r="AX143" s="13" t="str">
        <f t="shared" si="2"/>
        <v>Entre 41 Años y 50 Años</v>
      </c>
      <c r="AY143" t="s">
        <v>399</v>
      </c>
      <c r="AZ143" t="s">
        <v>243</v>
      </c>
      <c r="BA143" t="s">
        <v>364</v>
      </c>
      <c r="BE143" t="s">
        <v>364</v>
      </c>
      <c r="BG143" t="s">
        <v>380</v>
      </c>
      <c r="BH143" t="s">
        <v>367</v>
      </c>
      <c r="BI143" t="s">
        <v>365</v>
      </c>
      <c r="BJ143" t="s">
        <v>394</v>
      </c>
      <c r="BK143" t="s">
        <v>150</v>
      </c>
      <c r="BL143" t="str">
        <f>VLOOKUP(Table1[[#This Row],[¿Indique a qué actividad se dedica? (selección múltiple)]],'Hoja 4'!A:C,3,0)</f>
        <v>Empleado - Independiente</v>
      </c>
      <c r="BM143" t="s">
        <v>365</v>
      </c>
      <c r="BN143" t="s">
        <v>365</v>
      </c>
      <c r="BO143" t="s">
        <v>386</v>
      </c>
      <c r="BP143" t="s">
        <v>171</v>
      </c>
      <c r="BQ1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4" spans="1:69">
      <c r="A144">
        <v>146</v>
      </c>
      <c r="B144" s="1">
        <v>45898.475740740701</v>
      </c>
      <c r="C144" s="1">
        <v>45898.477743055599</v>
      </c>
      <c r="D144" t="s">
        <v>353</v>
      </c>
      <c r="F144" s="1"/>
      <c r="G144" t="s">
        <v>649</v>
      </c>
      <c r="H144" t="s">
        <v>397</v>
      </c>
      <c r="I144" t="s">
        <v>412</v>
      </c>
      <c r="J144" t="s">
        <v>413</v>
      </c>
      <c r="K144" t="s">
        <v>358</v>
      </c>
      <c r="L144" t="s">
        <v>359</v>
      </c>
      <c r="M144" t="s">
        <v>406</v>
      </c>
      <c r="N144" t="s">
        <v>359</v>
      </c>
      <c r="AU144" t="s">
        <v>361</v>
      </c>
      <c r="AV144" t="s">
        <v>373</v>
      </c>
      <c r="AW144" s="19">
        <v>48</v>
      </c>
      <c r="AX144" s="13" t="str">
        <f t="shared" si="2"/>
        <v>Entre 41 Años y 50 Años</v>
      </c>
      <c r="AY144" t="s">
        <v>399</v>
      </c>
      <c r="AZ144" t="s">
        <v>243</v>
      </c>
      <c r="BA144" t="s">
        <v>364</v>
      </c>
      <c r="BE144" t="s">
        <v>364</v>
      </c>
      <c r="BG144" t="s">
        <v>380</v>
      </c>
      <c r="BH144" t="s">
        <v>367</v>
      </c>
      <c r="BI144" t="s">
        <v>365</v>
      </c>
      <c r="BJ144" t="s">
        <v>368</v>
      </c>
      <c r="BK144" t="s">
        <v>148</v>
      </c>
      <c r="BL144" t="str">
        <f>VLOOKUP(Table1[[#This Row],[¿Indique a qué actividad se dedica? (selección múltiple)]],'Hoja 4'!A:C,3,0)</f>
        <v>Empleado - Sector Privado</v>
      </c>
      <c r="BM144" t="s">
        <v>365</v>
      </c>
      <c r="BN144" t="s">
        <v>365</v>
      </c>
      <c r="BO144" t="s">
        <v>383</v>
      </c>
      <c r="BP144" t="s">
        <v>171</v>
      </c>
      <c r="BQ1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5" spans="1:69">
      <c r="A145">
        <v>147</v>
      </c>
      <c r="B145" s="1">
        <v>45899.352858796301</v>
      </c>
      <c r="C145" s="1">
        <v>45899.354756944398</v>
      </c>
      <c r="D145" t="s">
        <v>353</v>
      </c>
      <c r="F145" s="1"/>
      <c r="G145" t="s">
        <v>650</v>
      </c>
      <c r="H145" t="s">
        <v>397</v>
      </c>
      <c r="I145" t="s">
        <v>457</v>
      </c>
      <c r="J145" t="s">
        <v>357</v>
      </c>
      <c r="K145" t="s">
        <v>358</v>
      </c>
      <c r="L145" t="s">
        <v>359</v>
      </c>
      <c r="M145" t="s">
        <v>372</v>
      </c>
      <c r="N145" t="s">
        <v>359</v>
      </c>
      <c r="AU145" t="s">
        <v>361</v>
      </c>
      <c r="AV145" t="s">
        <v>362</v>
      </c>
      <c r="AW145" s="19">
        <v>48</v>
      </c>
      <c r="AX145" s="13" t="str">
        <f t="shared" si="2"/>
        <v>Entre 41 Años y 50 Años</v>
      </c>
      <c r="AY145" t="s">
        <v>379</v>
      </c>
      <c r="AZ145" t="s">
        <v>243</v>
      </c>
      <c r="BA145" t="s">
        <v>364</v>
      </c>
      <c r="BE145" t="s">
        <v>365</v>
      </c>
      <c r="BF145" t="s">
        <v>525</v>
      </c>
      <c r="BG145" t="s">
        <v>380</v>
      </c>
      <c r="BH145" t="s">
        <v>471</v>
      </c>
      <c r="BI145" t="s">
        <v>365</v>
      </c>
      <c r="BJ145" t="s">
        <v>391</v>
      </c>
      <c r="BK145" t="s">
        <v>150</v>
      </c>
      <c r="BL145" t="str">
        <f>VLOOKUP(Table1[[#This Row],[¿Indique a qué actividad se dedica? (selección múltiple)]],'Hoja 4'!A:C,3,0)</f>
        <v>Empleado - Independiente</v>
      </c>
      <c r="BM145" t="s">
        <v>365</v>
      </c>
      <c r="BN145" t="s">
        <v>365</v>
      </c>
      <c r="BO145" t="s">
        <v>369</v>
      </c>
      <c r="BP145" t="s">
        <v>171</v>
      </c>
      <c r="BQ1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6" spans="1:69">
      <c r="A146">
        <v>148</v>
      </c>
      <c r="B146" s="1">
        <v>45902.830208333296</v>
      </c>
      <c r="C146" s="1">
        <v>45902.831574074102</v>
      </c>
      <c r="D146" t="s">
        <v>353</v>
      </c>
      <c r="F146" s="1"/>
      <c r="G146" t="s">
        <v>651</v>
      </c>
      <c r="H146" t="s">
        <v>355</v>
      </c>
      <c r="I146" t="s">
        <v>652</v>
      </c>
      <c r="J146" t="s">
        <v>357</v>
      </c>
      <c r="K146" t="s">
        <v>358</v>
      </c>
      <c r="L146" t="s">
        <v>359</v>
      </c>
      <c r="M146" t="s">
        <v>372</v>
      </c>
      <c r="N146" t="s">
        <v>359</v>
      </c>
      <c r="AU146" t="s">
        <v>361</v>
      </c>
      <c r="AV146" t="s">
        <v>373</v>
      </c>
      <c r="AW146" s="19">
        <v>44</v>
      </c>
      <c r="AX146" s="13" t="str">
        <f t="shared" si="2"/>
        <v>Entre 41 Años y 50 Años</v>
      </c>
      <c r="AY146" t="s">
        <v>374</v>
      </c>
      <c r="AZ146" t="s">
        <v>238</v>
      </c>
      <c r="BA146" t="s">
        <v>364</v>
      </c>
      <c r="BE146" t="s">
        <v>364</v>
      </c>
      <c r="BG146" t="s">
        <v>380</v>
      </c>
      <c r="BH146" t="s">
        <v>367</v>
      </c>
      <c r="BI146" t="s">
        <v>365</v>
      </c>
      <c r="BJ146" t="s">
        <v>368</v>
      </c>
      <c r="BK146" t="s">
        <v>150</v>
      </c>
      <c r="BL146" t="str">
        <f>VLOOKUP(Table1[[#This Row],[¿Indique a qué actividad se dedica? (selección múltiple)]],'Hoja 4'!A:C,3,0)</f>
        <v>Empleado - Independiente</v>
      </c>
      <c r="BM146" t="s">
        <v>365</v>
      </c>
      <c r="BN146" t="s">
        <v>365</v>
      </c>
      <c r="BO146" t="s">
        <v>383</v>
      </c>
      <c r="BP146" t="s">
        <v>186</v>
      </c>
      <c r="BQ146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147" spans="1:69" hidden="1">
      <c r="A147">
        <v>149</v>
      </c>
      <c r="B147" s="1">
        <v>45902.835694444402</v>
      </c>
      <c r="C147" s="1">
        <v>45902.838703703703</v>
      </c>
      <c r="D147" t="s">
        <v>353</v>
      </c>
      <c r="F147" s="1"/>
      <c r="G147" t="s">
        <v>653</v>
      </c>
      <c r="H147" t="s">
        <v>355</v>
      </c>
      <c r="I147" t="s">
        <v>356</v>
      </c>
      <c r="J147" t="s">
        <v>357</v>
      </c>
      <c r="K147" t="s">
        <v>358</v>
      </c>
      <c r="L147" t="s">
        <v>377</v>
      </c>
      <c r="N147" t="s">
        <v>517</v>
      </c>
      <c r="AB147" t="s">
        <v>517</v>
      </c>
      <c r="AU147" t="s">
        <v>390</v>
      </c>
      <c r="AV147" t="s">
        <v>378</v>
      </c>
      <c r="AW147" s="19">
        <v>42</v>
      </c>
      <c r="AX147" s="13" t="str">
        <f t="shared" si="2"/>
        <v>Entre 41 Años y 50 Años</v>
      </c>
      <c r="AY147" t="s">
        <v>379</v>
      </c>
      <c r="AZ147" t="s">
        <v>243</v>
      </c>
      <c r="BA147" t="s">
        <v>364</v>
      </c>
      <c r="BE147" t="s">
        <v>364</v>
      </c>
      <c r="BG147" t="s">
        <v>375</v>
      </c>
      <c r="BH147" t="s">
        <v>367</v>
      </c>
      <c r="BI147" t="s">
        <v>365</v>
      </c>
      <c r="BJ147" t="s">
        <v>382</v>
      </c>
      <c r="BK147" t="s">
        <v>138</v>
      </c>
      <c r="BL147" t="str">
        <f>VLOOKUP(Table1[[#This Row],[¿Indique a qué actividad se dedica? (selección múltiple)]],'Hoja 4'!A:C,3,0)</f>
        <v>Empleado - Sector Privado</v>
      </c>
      <c r="BM147" t="s">
        <v>365</v>
      </c>
      <c r="BN147" t="s">
        <v>365</v>
      </c>
      <c r="BO147" t="s">
        <v>386</v>
      </c>
      <c r="BP147" t="s">
        <v>170</v>
      </c>
      <c r="BQ147" t="str">
        <f>VLOOKUP(Table1[[#This Row],[¿Con qué frecuencia acude usted al Ministerio de Salud y Protección Social para realizar trámites, solicitar servicios o información]],Hoja1!A:D,3,0)</f>
        <v>Anualmente</v>
      </c>
    </row>
    <row r="148" spans="1:69" hidden="1">
      <c r="A148">
        <v>150</v>
      </c>
      <c r="B148" s="1">
        <v>45903.248043981497</v>
      </c>
      <c r="C148" s="1">
        <v>45903.252800925897</v>
      </c>
      <c r="D148" t="s">
        <v>353</v>
      </c>
      <c r="F148" s="1"/>
      <c r="G148" t="s">
        <v>654</v>
      </c>
      <c r="H148" t="s">
        <v>355</v>
      </c>
      <c r="I148" t="s">
        <v>425</v>
      </c>
      <c r="J148" t="s">
        <v>357</v>
      </c>
      <c r="K148" t="s">
        <v>358</v>
      </c>
      <c r="L148" t="s">
        <v>377</v>
      </c>
      <c r="N148" t="s">
        <v>517</v>
      </c>
      <c r="AB148" t="s">
        <v>517</v>
      </c>
      <c r="AU148" t="s">
        <v>420</v>
      </c>
      <c r="AV148" t="s">
        <v>378</v>
      </c>
      <c r="AW148" s="19">
        <v>48</v>
      </c>
      <c r="AX148" s="13" t="str">
        <f t="shared" si="2"/>
        <v>Entre 41 Años y 50 Años</v>
      </c>
      <c r="AY148" t="s">
        <v>399</v>
      </c>
      <c r="AZ148" t="s">
        <v>243</v>
      </c>
      <c r="BA148" t="s">
        <v>364</v>
      </c>
      <c r="BE148" t="s">
        <v>365</v>
      </c>
      <c r="BF148" t="s">
        <v>366</v>
      </c>
      <c r="BG148" t="s">
        <v>380</v>
      </c>
      <c r="BH148" t="s">
        <v>367</v>
      </c>
      <c r="BI148" t="s">
        <v>365</v>
      </c>
      <c r="BJ148" t="s">
        <v>391</v>
      </c>
      <c r="BK148" t="s">
        <v>64</v>
      </c>
      <c r="BL148" t="str">
        <f>VLOOKUP(Table1[[#This Row],[¿Indique a qué actividad se dedica? (selección múltiple)]],'Hoja 4'!A:C,3,0)</f>
        <v>Desempleado</v>
      </c>
      <c r="BM148" t="s">
        <v>365</v>
      </c>
      <c r="BN148" t="s">
        <v>365</v>
      </c>
      <c r="BO148" t="s">
        <v>386</v>
      </c>
      <c r="BP148" t="s">
        <v>171</v>
      </c>
      <c r="BQ1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9" spans="1:69">
      <c r="A149">
        <v>151</v>
      </c>
      <c r="B149" s="1">
        <v>45903.472407407397</v>
      </c>
      <c r="C149" s="1">
        <v>45903.476493055598</v>
      </c>
      <c r="D149" t="s">
        <v>353</v>
      </c>
      <c r="F149" s="1"/>
      <c r="G149" t="s">
        <v>655</v>
      </c>
      <c r="H149" t="s">
        <v>355</v>
      </c>
      <c r="I149" t="s">
        <v>440</v>
      </c>
      <c r="J149" t="s">
        <v>357</v>
      </c>
      <c r="K149" t="s">
        <v>358</v>
      </c>
      <c r="L149" t="s">
        <v>359</v>
      </c>
      <c r="M149" t="s">
        <v>393</v>
      </c>
      <c r="N149" t="s">
        <v>359</v>
      </c>
      <c r="AU149" t="s">
        <v>361</v>
      </c>
      <c r="AV149" t="s">
        <v>378</v>
      </c>
      <c r="AW149" s="19">
        <v>60</v>
      </c>
      <c r="AX149" s="13" t="str">
        <f t="shared" si="2"/>
        <v>Entre 51 Años y 60 Años</v>
      </c>
      <c r="AY149" t="s">
        <v>363</v>
      </c>
      <c r="AZ149" t="s">
        <v>255</v>
      </c>
      <c r="BA149" t="s">
        <v>364</v>
      </c>
      <c r="BE149" t="s">
        <v>364</v>
      </c>
      <c r="BG149" t="s">
        <v>380</v>
      </c>
      <c r="BH149" t="s">
        <v>367</v>
      </c>
      <c r="BI149" t="s">
        <v>365</v>
      </c>
      <c r="BJ149" t="s">
        <v>368</v>
      </c>
      <c r="BK149" t="s">
        <v>150</v>
      </c>
      <c r="BL149" t="str">
        <f>VLOOKUP(Table1[[#This Row],[¿Indique a qué actividad se dedica? (selección múltiple)]],'Hoja 4'!A:C,3,0)</f>
        <v>Empleado - Independiente</v>
      </c>
      <c r="BM149" t="s">
        <v>365</v>
      </c>
      <c r="BN149" t="s">
        <v>365</v>
      </c>
      <c r="BO149" t="s">
        <v>369</v>
      </c>
      <c r="BP149" t="s">
        <v>169</v>
      </c>
      <c r="BQ149" t="str">
        <f>VLOOKUP(Table1[[#This Row],[¿Con qué frecuencia acude usted al Ministerio de Salud y Protección Social para realizar trámites, solicitar servicios o información]],Hoja1!A:D,3,0)</f>
        <v>Mensualmente</v>
      </c>
    </row>
    <row r="150" spans="1:69" hidden="1">
      <c r="A150">
        <v>152</v>
      </c>
      <c r="B150" s="1">
        <v>45904.714548611097</v>
      </c>
      <c r="C150" s="1">
        <v>45904.718449074098</v>
      </c>
      <c r="D150" t="s">
        <v>353</v>
      </c>
      <c r="F150" s="1"/>
      <c r="G150" t="s">
        <v>656</v>
      </c>
      <c r="H150" t="s">
        <v>355</v>
      </c>
      <c r="I150" t="s">
        <v>356</v>
      </c>
      <c r="J150" t="s">
        <v>657</v>
      </c>
      <c r="K150" t="s">
        <v>658</v>
      </c>
      <c r="L150" t="s">
        <v>414</v>
      </c>
      <c r="N150" t="s">
        <v>415</v>
      </c>
      <c r="P150" t="s">
        <v>415</v>
      </c>
      <c r="AU150" t="s">
        <v>390</v>
      </c>
      <c r="AV150" t="s">
        <v>421</v>
      </c>
      <c r="AW150" s="19">
        <v>39</v>
      </c>
      <c r="AX150" s="13" t="str">
        <f t="shared" si="2"/>
        <v>Entre 31 Años y 40 Años</v>
      </c>
      <c r="AY150" t="s">
        <v>399</v>
      </c>
      <c r="AZ150" t="s">
        <v>287</v>
      </c>
      <c r="BA150" t="s">
        <v>365</v>
      </c>
      <c r="BB150" t="s">
        <v>494</v>
      </c>
      <c r="BC150" t="s">
        <v>364</v>
      </c>
      <c r="BE150" t="s">
        <v>365</v>
      </c>
      <c r="BF150" t="s">
        <v>366</v>
      </c>
      <c r="BG150" t="s">
        <v>380</v>
      </c>
      <c r="BI150" t="s">
        <v>365</v>
      </c>
      <c r="BJ150" t="s">
        <v>382</v>
      </c>
      <c r="BK150" t="s">
        <v>69</v>
      </c>
      <c r="BL150" t="str">
        <f>VLOOKUP(Table1[[#This Row],[¿Indique a qué actividad se dedica? (selección múltiple)]],'Hoja 4'!A:C,3,0)</f>
        <v>Desemplleado - Hogar</v>
      </c>
      <c r="BM150" t="s">
        <v>365</v>
      </c>
      <c r="BN150" t="s">
        <v>365</v>
      </c>
      <c r="BO150" t="s">
        <v>395</v>
      </c>
      <c r="BP150" t="s">
        <v>171</v>
      </c>
      <c r="BQ1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1" spans="1:69" hidden="1">
      <c r="A151">
        <v>153</v>
      </c>
      <c r="B151" s="1">
        <v>45904.715902777803</v>
      </c>
      <c r="C151" s="1">
        <v>45904.719317129602</v>
      </c>
      <c r="D151" t="s">
        <v>353</v>
      </c>
      <c r="F151" s="1"/>
      <c r="G151" t="s">
        <v>659</v>
      </c>
      <c r="H151" t="s">
        <v>397</v>
      </c>
      <c r="I151" t="s">
        <v>412</v>
      </c>
      <c r="J151" t="s">
        <v>660</v>
      </c>
      <c r="K151" t="s">
        <v>358</v>
      </c>
      <c r="L151" t="s">
        <v>591</v>
      </c>
      <c r="N151" t="s">
        <v>661</v>
      </c>
      <c r="W151" t="s">
        <v>661</v>
      </c>
      <c r="AU151" t="s">
        <v>361</v>
      </c>
      <c r="AV151" t="s">
        <v>421</v>
      </c>
      <c r="AW151" s="19">
        <v>39</v>
      </c>
      <c r="AX151" s="13" t="str">
        <f t="shared" si="2"/>
        <v>Entre 31 Años y 40 Años</v>
      </c>
      <c r="AY151" t="s">
        <v>399</v>
      </c>
      <c r="AZ151" t="s">
        <v>243</v>
      </c>
      <c r="BA151" t="s">
        <v>364</v>
      </c>
      <c r="BE151" t="s">
        <v>364</v>
      </c>
      <c r="BG151" t="s">
        <v>380</v>
      </c>
      <c r="BH151" t="s">
        <v>367</v>
      </c>
      <c r="BI151" t="s">
        <v>365</v>
      </c>
      <c r="BJ151" t="s">
        <v>394</v>
      </c>
      <c r="BK151" t="s">
        <v>138</v>
      </c>
      <c r="BL151" t="str">
        <f>VLOOKUP(Table1[[#This Row],[¿Indique a qué actividad se dedica? (selección múltiple)]],'Hoja 4'!A:C,3,0)</f>
        <v>Empleado - Sector Privado</v>
      </c>
      <c r="BM151" t="s">
        <v>365</v>
      </c>
      <c r="BN151" t="s">
        <v>365</v>
      </c>
      <c r="BO151" t="s">
        <v>383</v>
      </c>
      <c r="BP151" t="s">
        <v>171</v>
      </c>
      <c r="BQ1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2" spans="1:69">
      <c r="A152">
        <v>154</v>
      </c>
      <c r="B152" s="1">
        <v>45904.729224536997</v>
      </c>
      <c r="C152" s="1">
        <v>45904.7312731481</v>
      </c>
      <c r="D152" t="s">
        <v>353</v>
      </c>
      <c r="F152" s="1"/>
      <c r="G152" t="s">
        <v>662</v>
      </c>
      <c r="H152" t="s">
        <v>397</v>
      </c>
      <c r="I152" t="s">
        <v>440</v>
      </c>
      <c r="J152" t="s">
        <v>413</v>
      </c>
      <c r="K152" t="s">
        <v>358</v>
      </c>
      <c r="L152" t="s">
        <v>359</v>
      </c>
      <c r="M152" t="s">
        <v>393</v>
      </c>
      <c r="N152" t="s">
        <v>359</v>
      </c>
      <c r="AU152" t="s">
        <v>361</v>
      </c>
      <c r="AV152" t="s">
        <v>373</v>
      </c>
      <c r="AW152" s="19">
        <v>15</v>
      </c>
      <c r="AX152" s="13" t="str">
        <f t="shared" si="2"/>
        <v>Menor de 20 Años</v>
      </c>
      <c r="AY152" t="s">
        <v>663</v>
      </c>
      <c r="AZ152" t="s">
        <v>246</v>
      </c>
      <c r="BA152" t="s">
        <v>364</v>
      </c>
      <c r="BE152" t="s">
        <v>365</v>
      </c>
      <c r="BF152" t="s">
        <v>664</v>
      </c>
      <c r="BG152" t="s">
        <v>380</v>
      </c>
      <c r="BH152" t="s">
        <v>367</v>
      </c>
      <c r="BI152" t="s">
        <v>365</v>
      </c>
      <c r="BJ152" t="s">
        <v>368</v>
      </c>
      <c r="BK152" t="s">
        <v>150</v>
      </c>
      <c r="BL152" t="str">
        <f>VLOOKUP(Table1[[#This Row],[¿Indique a qué actividad se dedica? (selección múltiple)]],'Hoja 4'!A:C,3,0)</f>
        <v>Empleado - Independiente</v>
      </c>
      <c r="BM152" t="s">
        <v>365</v>
      </c>
      <c r="BN152" t="s">
        <v>365</v>
      </c>
      <c r="BO152" t="s">
        <v>383</v>
      </c>
      <c r="BP152" t="s">
        <v>169</v>
      </c>
      <c r="BQ152" t="str">
        <f>VLOOKUP(Table1[[#This Row],[¿Con qué frecuencia acude usted al Ministerio de Salud y Protección Social para realizar trámites, solicitar servicios o información]],Hoja1!A:D,3,0)</f>
        <v>Mensualmente</v>
      </c>
    </row>
    <row r="153" spans="1:69">
      <c r="A153">
        <v>155</v>
      </c>
      <c r="B153" s="1">
        <v>45904.733043981498</v>
      </c>
      <c r="C153" s="1">
        <v>45904.736331018503</v>
      </c>
      <c r="D153" t="s">
        <v>353</v>
      </c>
      <c r="F153" s="1"/>
      <c r="G153" t="s">
        <v>665</v>
      </c>
      <c r="H153" t="s">
        <v>355</v>
      </c>
      <c r="I153" t="s">
        <v>440</v>
      </c>
      <c r="J153" t="s">
        <v>357</v>
      </c>
      <c r="K153" t="s">
        <v>358</v>
      </c>
      <c r="L153" t="s">
        <v>359</v>
      </c>
      <c r="M153" t="s">
        <v>465</v>
      </c>
      <c r="N153" t="s">
        <v>359</v>
      </c>
      <c r="AU153" t="s">
        <v>390</v>
      </c>
      <c r="AV153" t="s">
        <v>362</v>
      </c>
      <c r="AW153" s="19">
        <v>53</v>
      </c>
      <c r="AX153" s="13" t="str">
        <f t="shared" si="2"/>
        <v>Entre 51 Años y 60 Años</v>
      </c>
      <c r="AY153" t="s">
        <v>399</v>
      </c>
      <c r="AZ153" t="s">
        <v>243</v>
      </c>
      <c r="BA153" t="s">
        <v>364</v>
      </c>
      <c r="BG153" t="s">
        <v>380</v>
      </c>
      <c r="BH153" t="s">
        <v>367</v>
      </c>
      <c r="BI153" t="s">
        <v>365</v>
      </c>
      <c r="BJ153" t="s">
        <v>391</v>
      </c>
      <c r="BK153" t="s">
        <v>119</v>
      </c>
      <c r="BL153" t="str">
        <f>VLOOKUP(Table1[[#This Row],[¿Indique a qué actividad se dedica? (selección múltiple)]],'Hoja 4'!A:C,3,0)</f>
        <v>Hogar - Depende de  un tercero</v>
      </c>
      <c r="BM153" t="s">
        <v>365</v>
      </c>
      <c r="BN153" t="s">
        <v>365</v>
      </c>
      <c r="BO153" t="s">
        <v>386</v>
      </c>
      <c r="BP153" t="s">
        <v>169</v>
      </c>
      <c r="BQ153" t="str">
        <f>VLOOKUP(Table1[[#This Row],[¿Con qué frecuencia acude usted al Ministerio de Salud y Protección Social para realizar trámites, solicitar servicios o información]],Hoja1!A:D,3,0)</f>
        <v>Mensualmente</v>
      </c>
    </row>
    <row r="154" spans="1:69" hidden="1">
      <c r="A154">
        <v>156</v>
      </c>
      <c r="B154" s="1">
        <v>45904.728356481501</v>
      </c>
      <c r="C154" s="1">
        <v>45904.74</v>
      </c>
      <c r="D154" t="s">
        <v>353</v>
      </c>
      <c r="F154" s="1"/>
      <c r="G154" t="s">
        <v>666</v>
      </c>
      <c r="H154" t="s">
        <v>355</v>
      </c>
      <c r="I154" t="s">
        <v>371</v>
      </c>
      <c r="J154" t="s">
        <v>357</v>
      </c>
      <c r="K154" t="s">
        <v>358</v>
      </c>
      <c r="L154" t="s">
        <v>414</v>
      </c>
      <c r="N154" t="s">
        <v>667</v>
      </c>
      <c r="P154" t="s">
        <v>667</v>
      </c>
      <c r="AU154" t="s">
        <v>361</v>
      </c>
      <c r="AV154" t="s">
        <v>378</v>
      </c>
      <c r="AW154" s="19">
        <v>48</v>
      </c>
      <c r="AX154" s="13" t="str">
        <f t="shared" si="2"/>
        <v>Entre 41 Años y 50 Años</v>
      </c>
      <c r="AY154" t="s">
        <v>379</v>
      </c>
      <c r="AZ154" t="s">
        <v>243</v>
      </c>
      <c r="BA154" t="s">
        <v>364</v>
      </c>
      <c r="BE154" t="s">
        <v>364</v>
      </c>
      <c r="BG154" t="s">
        <v>380</v>
      </c>
      <c r="BH154" t="s">
        <v>367</v>
      </c>
      <c r="BI154" t="s">
        <v>365</v>
      </c>
      <c r="BJ154" t="s">
        <v>368</v>
      </c>
      <c r="BK154" t="s">
        <v>138</v>
      </c>
      <c r="BL154" t="str">
        <f>VLOOKUP(Table1[[#This Row],[¿Indique a qué actividad se dedica? (selección múltiple)]],'Hoja 4'!A:C,3,0)</f>
        <v>Empleado - Sector Privado</v>
      </c>
      <c r="BM154" t="s">
        <v>365</v>
      </c>
      <c r="BN154" t="s">
        <v>365</v>
      </c>
      <c r="BO154" t="s">
        <v>369</v>
      </c>
      <c r="BP154" t="s">
        <v>169</v>
      </c>
      <c r="BQ154" t="str">
        <f>VLOOKUP(Table1[[#This Row],[¿Con qué frecuencia acude usted al Ministerio de Salud y Protección Social para realizar trámites, solicitar servicios o información]],Hoja1!A:D,3,0)</f>
        <v>Mensualmente</v>
      </c>
    </row>
    <row r="155" spans="1:69" hidden="1">
      <c r="A155">
        <v>157</v>
      </c>
      <c r="B155" s="1">
        <v>45904.7566435185</v>
      </c>
      <c r="C155" s="1">
        <v>45904.761412036998</v>
      </c>
      <c r="D155" t="s">
        <v>353</v>
      </c>
      <c r="F155" s="1"/>
      <c r="G155" t="s">
        <v>668</v>
      </c>
      <c r="H155" t="s">
        <v>397</v>
      </c>
      <c r="I155" t="s">
        <v>412</v>
      </c>
      <c r="J155" t="s">
        <v>357</v>
      </c>
      <c r="K155" t="s">
        <v>358</v>
      </c>
      <c r="L155" t="s">
        <v>498</v>
      </c>
      <c r="M155" t="s">
        <v>499</v>
      </c>
      <c r="N155" t="s">
        <v>499</v>
      </c>
      <c r="T155" t="s">
        <v>499</v>
      </c>
      <c r="AU155" t="s">
        <v>361</v>
      </c>
      <c r="AV155" t="s">
        <v>373</v>
      </c>
      <c r="AW155" s="19">
        <v>53</v>
      </c>
      <c r="AX155" s="13" t="str">
        <f t="shared" si="2"/>
        <v>Entre 51 Años y 60 Años</v>
      </c>
      <c r="AY155" t="s">
        <v>379</v>
      </c>
      <c r="AZ155" t="s">
        <v>243</v>
      </c>
      <c r="BA155" t="s">
        <v>364</v>
      </c>
      <c r="BE155" t="s">
        <v>364</v>
      </c>
      <c r="BG155" t="s">
        <v>380</v>
      </c>
      <c r="BH155" t="s">
        <v>367</v>
      </c>
      <c r="BI155" t="s">
        <v>365</v>
      </c>
      <c r="BJ155" t="s">
        <v>368</v>
      </c>
      <c r="BK155" t="s">
        <v>138</v>
      </c>
      <c r="BL155" t="str">
        <f>VLOOKUP(Table1[[#This Row],[¿Indique a qué actividad se dedica? (selección múltiple)]],'Hoja 4'!A:C,3,0)</f>
        <v>Empleado - Sector Privado</v>
      </c>
      <c r="BM155" t="s">
        <v>365</v>
      </c>
      <c r="BN155" t="s">
        <v>365</v>
      </c>
      <c r="BO155" t="s">
        <v>369</v>
      </c>
      <c r="BP155" t="s">
        <v>197</v>
      </c>
      <c r="BQ15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156" spans="1:69" hidden="1">
      <c r="A156">
        <v>158</v>
      </c>
      <c r="B156" s="1">
        <v>45904.8461342593</v>
      </c>
      <c r="C156" s="1">
        <v>45904.848124999997</v>
      </c>
      <c r="D156" t="s">
        <v>353</v>
      </c>
      <c r="F156" s="1"/>
      <c r="G156" t="s">
        <v>669</v>
      </c>
      <c r="H156" t="s">
        <v>355</v>
      </c>
      <c r="I156" t="s">
        <v>371</v>
      </c>
      <c r="J156" t="s">
        <v>357</v>
      </c>
      <c r="K156" t="s">
        <v>358</v>
      </c>
      <c r="L156" t="s">
        <v>561</v>
      </c>
      <c r="N156" t="s">
        <v>562</v>
      </c>
      <c r="S156" t="s">
        <v>562</v>
      </c>
      <c r="AU156" t="s">
        <v>361</v>
      </c>
      <c r="AV156" t="s">
        <v>373</v>
      </c>
      <c r="AW156" s="19">
        <v>51</v>
      </c>
      <c r="AX156" s="13" t="str">
        <f t="shared" si="2"/>
        <v>Entre 51 Años y 60 Años</v>
      </c>
      <c r="AY156" t="s">
        <v>379</v>
      </c>
      <c r="AZ156" t="s">
        <v>243</v>
      </c>
      <c r="BA156" t="s">
        <v>364</v>
      </c>
      <c r="BE156" t="s">
        <v>365</v>
      </c>
      <c r="BF156" t="s">
        <v>664</v>
      </c>
      <c r="BG156" t="s">
        <v>380</v>
      </c>
      <c r="BH156" t="s">
        <v>367</v>
      </c>
      <c r="BI156" t="s">
        <v>365</v>
      </c>
      <c r="BJ156" t="s">
        <v>368</v>
      </c>
      <c r="BK156" t="s">
        <v>138</v>
      </c>
      <c r="BL156" t="str">
        <f>VLOOKUP(Table1[[#This Row],[¿Indique a qué actividad se dedica? (selección múltiple)]],'Hoja 4'!A:C,3,0)</f>
        <v>Empleado - Sector Privado</v>
      </c>
      <c r="BM156" t="s">
        <v>365</v>
      </c>
      <c r="BN156" t="s">
        <v>365</v>
      </c>
      <c r="BO156" t="s">
        <v>369</v>
      </c>
      <c r="BP156" t="s">
        <v>168</v>
      </c>
      <c r="BQ156" t="str">
        <f>VLOOKUP(Table1[[#This Row],[¿Con qué frecuencia acude usted al Ministerio de Salud y Protección Social para realizar trámites, solicitar servicios o información]],Hoja1!A:D,3,0)</f>
        <v>Semanalmente</v>
      </c>
    </row>
    <row r="157" spans="1:69">
      <c r="A157">
        <v>159</v>
      </c>
      <c r="B157" s="1">
        <v>45905.228078703702</v>
      </c>
      <c r="C157" s="1">
        <v>45905.233240740701</v>
      </c>
      <c r="D157" t="s">
        <v>353</v>
      </c>
      <c r="F157" s="1"/>
      <c r="G157" t="s">
        <v>670</v>
      </c>
      <c r="H157" t="s">
        <v>355</v>
      </c>
      <c r="I157" t="s">
        <v>356</v>
      </c>
      <c r="J157" t="s">
        <v>357</v>
      </c>
      <c r="K157" t="s">
        <v>671</v>
      </c>
      <c r="L157" t="s">
        <v>359</v>
      </c>
      <c r="M157" t="s">
        <v>672</v>
      </c>
      <c r="N157" t="s">
        <v>359</v>
      </c>
      <c r="AU157" t="s">
        <v>390</v>
      </c>
      <c r="AV157" t="s">
        <v>378</v>
      </c>
      <c r="AW157" s="19">
        <v>40</v>
      </c>
      <c r="AX157" s="13" t="str">
        <f t="shared" si="2"/>
        <v>Entre 31 Años y 40 Años</v>
      </c>
      <c r="AY157" t="s">
        <v>374</v>
      </c>
      <c r="AZ157" t="s">
        <v>244</v>
      </c>
      <c r="BH157" t="s">
        <v>673</v>
      </c>
      <c r="BL157" t="s">
        <v>38</v>
      </c>
      <c r="BM157" t="s">
        <v>365</v>
      </c>
      <c r="BN157" t="s">
        <v>365</v>
      </c>
      <c r="BQ157" t="s">
        <v>564</v>
      </c>
    </row>
    <row r="158" spans="1:69" hidden="1">
      <c r="A158">
        <v>160</v>
      </c>
      <c r="B158" s="1">
        <v>45905.347256944398</v>
      </c>
      <c r="C158" s="1">
        <v>45905.348935185197</v>
      </c>
      <c r="D158" t="s">
        <v>353</v>
      </c>
      <c r="F158" s="1"/>
      <c r="G158" t="s">
        <v>674</v>
      </c>
      <c r="H158" t="s">
        <v>355</v>
      </c>
      <c r="I158" t="s">
        <v>356</v>
      </c>
      <c r="J158" t="s">
        <v>357</v>
      </c>
      <c r="K158" t="s">
        <v>358</v>
      </c>
      <c r="L158" t="s">
        <v>554</v>
      </c>
      <c r="N158" t="s">
        <v>626</v>
      </c>
      <c r="AO158" t="s">
        <v>626</v>
      </c>
      <c r="AU158" t="s">
        <v>361</v>
      </c>
      <c r="AV158" t="s">
        <v>373</v>
      </c>
      <c r="AW158" s="19">
        <v>42</v>
      </c>
      <c r="AX158" s="13" t="str">
        <f t="shared" si="2"/>
        <v>Entre 41 Años y 50 Años</v>
      </c>
      <c r="AY158" t="s">
        <v>379</v>
      </c>
      <c r="AZ158" t="s">
        <v>243</v>
      </c>
      <c r="BA158" t="s">
        <v>364</v>
      </c>
      <c r="BE158" t="s">
        <v>364</v>
      </c>
      <c r="BG158" t="s">
        <v>380</v>
      </c>
      <c r="BH158" t="s">
        <v>367</v>
      </c>
      <c r="BI158" t="s">
        <v>365</v>
      </c>
      <c r="BJ158" t="s">
        <v>394</v>
      </c>
      <c r="BK158" t="s">
        <v>138</v>
      </c>
      <c r="BL158" t="str">
        <f>VLOOKUP(Table1[[#This Row],[¿Indique a qué actividad se dedica? (selección múltiple)]],'Hoja 4'!A:C,3,0)</f>
        <v>Empleado - Sector Privado</v>
      </c>
      <c r="BM158" t="s">
        <v>365</v>
      </c>
      <c r="BN158" t="s">
        <v>365</v>
      </c>
      <c r="BO158" t="s">
        <v>369</v>
      </c>
      <c r="BP158" t="s">
        <v>171</v>
      </c>
      <c r="BQ1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9" spans="1:69" hidden="1">
      <c r="A159">
        <v>161</v>
      </c>
      <c r="B159" s="1">
        <v>45905.360150462999</v>
      </c>
      <c r="C159" s="1">
        <v>45905.363437499997</v>
      </c>
      <c r="D159" t="s">
        <v>353</v>
      </c>
      <c r="F159" s="1"/>
      <c r="G159" t="s">
        <v>675</v>
      </c>
      <c r="H159" t="s">
        <v>355</v>
      </c>
      <c r="I159" t="s">
        <v>425</v>
      </c>
      <c r="J159" t="s">
        <v>357</v>
      </c>
      <c r="K159" t="s">
        <v>358</v>
      </c>
      <c r="L159" t="s">
        <v>444</v>
      </c>
      <c r="N159" t="s">
        <v>445</v>
      </c>
      <c r="AJ159" t="s">
        <v>445</v>
      </c>
      <c r="AU159" t="s">
        <v>361</v>
      </c>
      <c r="AV159" t="s">
        <v>362</v>
      </c>
      <c r="AW159" s="19">
        <v>34</v>
      </c>
      <c r="AX159" s="13" t="str">
        <f t="shared" si="2"/>
        <v>Entre 31 Años y 40 Años</v>
      </c>
      <c r="AY159" t="s">
        <v>379</v>
      </c>
      <c r="AZ159" t="s">
        <v>243</v>
      </c>
      <c r="BA159" t="s">
        <v>364</v>
      </c>
      <c r="BE159" t="s">
        <v>364</v>
      </c>
      <c r="BG159" t="s">
        <v>380</v>
      </c>
      <c r="BI159" t="s">
        <v>365</v>
      </c>
      <c r="BJ159" t="s">
        <v>368</v>
      </c>
      <c r="BK159" t="s">
        <v>138</v>
      </c>
      <c r="BL159" t="str">
        <f>VLOOKUP(Table1[[#This Row],[¿Indique a qué actividad se dedica? (selección múltiple)]],'Hoja 4'!A:C,3,0)</f>
        <v>Empleado - Sector Privado</v>
      </c>
      <c r="BM159" t="s">
        <v>365</v>
      </c>
      <c r="BN159" t="s">
        <v>365</v>
      </c>
      <c r="BO159" t="s">
        <v>369</v>
      </c>
      <c r="BP159" t="s">
        <v>169</v>
      </c>
      <c r="BQ159" t="str">
        <f>VLOOKUP(Table1[[#This Row],[¿Con qué frecuencia acude usted al Ministerio de Salud y Protección Social para realizar trámites, solicitar servicios o información]],Hoja1!A:D,3,0)</f>
        <v>Mensualmente</v>
      </c>
    </row>
    <row r="160" spans="1:69" hidden="1">
      <c r="A160">
        <v>162</v>
      </c>
      <c r="B160" s="1">
        <v>45905.3718981481</v>
      </c>
      <c r="C160" s="1">
        <v>45905.373715277798</v>
      </c>
      <c r="D160" t="s">
        <v>353</v>
      </c>
      <c r="F160" s="1"/>
      <c r="G160" t="s">
        <v>676</v>
      </c>
      <c r="H160" t="s">
        <v>397</v>
      </c>
      <c r="I160" t="s">
        <v>412</v>
      </c>
      <c r="J160" t="s">
        <v>357</v>
      </c>
      <c r="K160" t="s">
        <v>358</v>
      </c>
      <c r="L160" t="s">
        <v>414</v>
      </c>
      <c r="N160" t="s">
        <v>615</v>
      </c>
      <c r="P160" t="s">
        <v>615</v>
      </c>
      <c r="AU160" t="s">
        <v>361</v>
      </c>
      <c r="AV160" t="s">
        <v>362</v>
      </c>
      <c r="AW160" s="19">
        <v>47</v>
      </c>
      <c r="AX160" s="13" t="str">
        <f t="shared" si="2"/>
        <v>Entre 41 Años y 50 Años</v>
      </c>
      <c r="AY160" t="s">
        <v>399</v>
      </c>
      <c r="AZ160" t="s">
        <v>243</v>
      </c>
      <c r="BA160" t="s">
        <v>364</v>
      </c>
      <c r="BE160" t="s">
        <v>364</v>
      </c>
      <c r="BG160" t="s">
        <v>380</v>
      </c>
      <c r="BH160" t="s">
        <v>367</v>
      </c>
      <c r="BI160" t="s">
        <v>365</v>
      </c>
      <c r="BJ160" t="s">
        <v>391</v>
      </c>
      <c r="BK160" t="s">
        <v>138</v>
      </c>
      <c r="BL160" t="str">
        <f>VLOOKUP(Table1[[#This Row],[¿Indique a qué actividad se dedica? (selección múltiple)]],'Hoja 4'!A:C,3,0)</f>
        <v>Empleado - Sector Privado</v>
      </c>
      <c r="BM160" t="s">
        <v>364</v>
      </c>
      <c r="BN160" t="s">
        <v>365</v>
      </c>
      <c r="BO160" t="s">
        <v>369</v>
      </c>
      <c r="BP160" t="s">
        <v>171</v>
      </c>
      <c r="BQ1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1" spans="1:69">
      <c r="A161">
        <v>163</v>
      </c>
      <c r="B161" s="1">
        <v>45905.404849537001</v>
      </c>
      <c r="C161" s="1">
        <v>45905.406875000001</v>
      </c>
      <c r="D161" t="s">
        <v>353</v>
      </c>
      <c r="F161" s="1"/>
      <c r="G161" t="s">
        <v>677</v>
      </c>
      <c r="H161" t="s">
        <v>355</v>
      </c>
      <c r="I161" t="s">
        <v>457</v>
      </c>
      <c r="J161" t="s">
        <v>357</v>
      </c>
      <c r="K161" t="s">
        <v>358</v>
      </c>
      <c r="L161" t="s">
        <v>359</v>
      </c>
      <c r="M161" t="s">
        <v>372</v>
      </c>
      <c r="N161" t="s">
        <v>359</v>
      </c>
      <c r="AU161" t="s">
        <v>361</v>
      </c>
      <c r="AV161" t="s">
        <v>378</v>
      </c>
      <c r="AW161" s="19">
        <v>30</v>
      </c>
      <c r="AX161" s="13" t="str">
        <f t="shared" si="2"/>
        <v>Entre 21 Años y 30 Años</v>
      </c>
      <c r="AY161" t="s">
        <v>379</v>
      </c>
      <c r="AZ161" t="s">
        <v>243</v>
      </c>
      <c r="BA161" t="s">
        <v>364</v>
      </c>
      <c r="BE161" t="s">
        <v>364</v>
      </c>
      <c r="BG161" t="s">
        <v>375</v>
      </c>
      <c r="BH161" t="s">
        <v>367</v>
      </c>
      <c r="BI161" t="s">
        <v>365</v>
      </c>
      <c r="BJ161" t="s">
        <v>394</v>
      </c>
      <c r="BK161" t="s">
        <v>138</v>
      </c>
      <c r="BL161" t="str">
        <f>VLOOKUP(Table1[[#This Row],[¿Indique a qué actividad se dedica? (selección múltiple)]],'Hoja 4'!A:C,3,0)</f>
        <v>Empleado - Sector Privado</v>
      </c>
      <c r="BM161" t="s">
        <v>365</v>
      </c>
      <c r="BN161" t="s">
        <v>365</v>
      </c>
      <c r="BO161" t="s">
        <v>383</v>
      </c>
      <c r="BP161" t="s">
        <v>168</v>
      </c>
      <c r="BQ161" t="str">
        <f>VLOOKUP(Table1[[#This Row],[¿Con qué frecuencia acude usted al Ministerio de Salud y Protección Social para realizar trámites, solicitar servicios o información]],Hoja1!A:D,3,0)</f>
        <v>Semanalmente</v>
      </c>
    </row>
    <row r="162" spans="1:69">
      <c r="A162">
        <v>164</v>
      </c>
      <c r="B162" s="1">
        <v>45905.489780092597</v>
      </c>
      <c r="C162" s="1">
        <v>45905.567071759302</v>
      </c>
      <c r="D162" t="s">
        <v>353</v>
      </c>
      <c r="F162" s="1"/>
      <c r="G162" t="s">
        <v>678</v>
      </c>
      <c r="H162" t="s">
        <v>355</v>
      </c>
      <c r="I162" t="s">
        <v>371</v>
      </c>
      <c r="J162" t="s">
        <v>357</v>
      </c>
      <c r="K162" t="s">
        <v>358</v>
      </c>
      <c r="L162" t="s">
        <v>359</v>
      </c>
      <c r="M162" t="s">
        <v>372</v>
      </c>
      <c r="N162" t="s">
        <v>359</v>
      </c>
      <c r="AU162" t="s">
        <v>361</v>
      </c>
      <c r="AV162" t="s">
        <v>373</v>
      </c>
      <c r="AW162" s="19">
        <v>41</v>
      </c>
      <c r="AX162" s="13" t="str">
        <f t="shared" si="2"/>
        <v>Entre 41 Años y 50 Años</v>
      </c>
      <c r="AY162" t="s">
        <v>379</v>
      </c>
      <c r="AZ162" t="s">
        <v>243</v>
      </c>
      <c r="BA162" t="s">
        <v>364</v>
      </c>
      <c r="BE162" t="s">
        <v>364</v>
      </c>
      <c r="BG162" t="s">
        <v>375</v>
      </c>
      <c r="BH162" t="s">
        <v>367</v>
      </c>
      <c r="BI162" t="s">
        <v>365</v>
      </c>
      <c r="BJ162" t="s">
        <v>428</v>
      </c>
      <c r="BK162" t="s">
        <v>93</v>
      </c>
      <c r="BL162" t="str">
        <f>VLOOKUP(Table1[[#This Row],[¿Indique a qué actividad se dedica? (selección múltiple)]],'Hoja 4'!A:C,3,0)</f>
        <v>Estudiante - Empleado</v>
      </c>
      <c r="BM162" t="s">
        <v>365</v>
      </c>
      <c r="BN162" t="s">
        <v>365</v>
      </c>
      <c r="BO162" t="s">
        <v>369</v>
      </c>
      <c r="BP162" t="s">
        <v>168</v>
      </c>
      <c r="BQ162" t="str">
        <f>VLOOKUP(Table1[[#This Row],[¿Con qué frecuencia acude usted al Ministerio de Salud y Protección Social para realizar trámites, solicitar servicios o información]],Hoja1!A:D,3,0)</f>
        <v>Semanalmente</v>
      </c>
    </row>
    <row r="163" spans="1:69">
      <c r="A163">
        <v>165</v>
      </c>
      <c r="B163" s="1">
        <v>45905.727951388901</v>
      </c>
      <c r="C163" s="1">
        <v>45905.730266203696</v>
      </c>
      <c r="D163" t="s">
        <v>353</v>
      </c>
      <c r="F163" s="1"/>
      <c r="G163" t="s">
        <v>679</v>
      </c>
      <c r="H163" t="s">
        <v>397</v>
      </c>
      <c r="I163" t="s">
        <v>680</v>
      </c>
      <c r="J163" t="s">
        <v>357</v>
      </c>
      <c r="K163" t="s">
        <v>358</v>
      </c>
      <c r="L163" t="s">
        <v>359</v>
      </c>
      <c r="M163" t="s">
        <v>372</v>
      </c>
      <c r="N163" t="s">
        <v>359</v>
      </c>
      <c r="AU163" t="s">
        <v>361</v>
      </c>
      <c r="AV163" t="s">
        <v>362</v>
      </c>
      <c r="AW163" s="19">
        <v>54</v>
      </c>
      <c r="AX163" s="13" t="str">
        <f t="shared" si="2"/>
        <v>Entre 51 Años y 60 Años</v>
      </c>
      <c r="AY163" t="s">
        <v>403</v>
      </c>
      <c r="AZ163" t="s">
        <v>243</v>
      </c>
      <c r="BA163" t="s">
        <v>364</v>
      </c>
      <c r="BE163" t="s">
        <v>364</v>
      </c>
      <c r="BG163" t="s">
        <v>380</v>
      </c>
      <c r="BH163" t="s">
        <v>367</v>
      </c>
      <c r="BI163" t="s">
        <v>365</v>
      </c>
      <c r="BJ163" t="s">
        <v>394</v>
      </c>
      <c r="BK163" t="s">
        <v>138</v>
      </c>
      <c r="BL163" t="str">
        <f>VLOOKUP(Table1[[#This Row],[¿Indique a qué actividad se dedica? (selección múltiple)]],'Hoja 4'!A:C,3,0)</f>
        <v>Empleado - Sector Privado</v>
      </c>
      <c r="BM163" t="s">
        <v>365</v>
      </c>
      <c r="BN163" t="s">
        <v>365</v>
      </c>
      <c r="BO163" t="s">
        <v>383</v>
      </c>
      <c r="BP163" t="s">
        <v>169</v>
      </c>
      <c r="BQ163" t="str">
        <f>VLOOKUP(Table1[[#This Row],[¿Con qué frecuencia acude usted al Ministerio de Salud y Protección Social para realizar trámites, solicitar servicios o información]],Hoja1!A:D,3,0)</f>
        <v>Mensualmente</v>
      </c>
    </row>
    <row r="164" spans="1:69" hidden="1">
      <c r="A164">
        <v>166</v>
      </c>
      <c r="B164" s="1">
        <v>45905.797858796301</v>
      </c>
      <c r="C164" s="1">
        <v>45905.800208333298</v>
      </c>
      <c r="D164" t="s">
        <v>353</v>
      </c>
      <c r="F164" s="1"/>
      <c r="G164" t="s">
        <v>681</v>
      </c>
      <c r="H164" t="s">
        <v>355</v>
      </c>
      <c r="I164" t="s">
        <v>356</v>
      </c>
      <c r="J164" t="s">
        <v>357</v>
      </c>
      <c r="K164" t="s">
        <v>358</v>
      </c>
      <c r="L164" t="s">
        <v>554</v>
      </c>
      <c r="N164" t="s">
        <v>626</v>
      </c>
      <c r="AO164" t="s">
        <v>626</v>
      </c>
      <c r="AU164" t="s">
        <v>361</v>
      </c>
      <c r="AV164" t="s">
        <v>373</v>
      </c>
      <c r="AW164" s="19">
        <v>69</v>
      </c>
      <c r="AX164" s="13" t="str">
        <f t="shared" si="2"/>
        <v>Mayor a 61 Años</v>
      </c>
      <c r="AY164" t="s">
        <v>379</v>
      </c>
      <c r="AZ164" t="s">
        <v>255</v>
      </c>
      <c r="BA164" t="s">
        <v>364</v>
      </c>
      <c r="BE164" t="s">
        <v>364</v>
      </c>
      <c r="BG164" t="s">
        <v>375</v>
      </c>
      <c r="BI164" t="s">
        <v>365</v>
      </c>
      <c r="BJ164" t="s">
        <v>394</v>
      </c>
      <c r="BK164" t="s">
        <v>72</v>
      </c>
      <c r="BL164" t="str">
        <f>VLOOKUP(Table1[[#This Row],[¿Indique a qué actividad se dedica? (selección múltiple)]],'Hoja 4'!A:C,3,0)</f>
        <v>Pensionado</v>
      </c>
      <c r="BM164" t="s">
        <v>365</v>
      </c>
      <c r="BN164" t="s">
        <v>365</v>
      </c>
      <c r="BO164" t="s">
        <v>383</v>
      </c>
      <c r="BP164" t="s">
        <v>171</v>
      </c>
      <c r="BQ16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5" spans="1:69" hidden="1">
      <c r="A165">
        <v>167</v>
      </c>
      <c r="B165" s="1">
        <v>45905.8815046296</v>
      </c>
      <c r="C165" s="1">
        <v>45905.8843865741</v>
      </c>
      <c r="D165" t="s">
        <v>353</v>
      </c>
      <c r="F165" s="1"/>
      <c r="G165" t="s">
        <v>682</v>
      </c>
      <c r="H165" t="s">
        <v>355</v>
      </c>
      <c r="I165" t="s">
        <v>412</v>
      </c>
      <c r="J165" t="s">
        <v>357</v>
      </c>
      <c r="K165" t="s">
        <v>358</v>
      </c>
      <c r="L165" t="s">
        <v>430</v>
      </c>
      <c r="N165" t="s">
        <v>431</v>
      </c>
      <c r="AI165" t="s">
        <v>431</v>
      </c>
      <c r="AU165" t="s">
        <v>361</v>
      </c>
      <c r="AV165" t="s">
        <v>362</v>
      </c>
      <c r="AW165" s="19">
        <v>52</v>
      </c>
      <c r="AX165" s="13" t="str">
        <f t="shared" si="2"/>
        <v>Entre 51 Años y 60 Años</v>
      </c>
      <c r="AY165" t="s">
        <v>379</v>
      </c>
      <c r="AZ165" t="s">
        <v>243</v>
      </c>
      <c r="BA165" t="s">
        <v>364</v>
      </c>
      <c r="BE165" t="s">
        <v>364</v>
      </c>
      <c r="BG165" t="s">
        <v>375</v>
      </c>
      <c r="BH165" t="s">
        <v>367</v>
      </c>
      <c r="BI165" t="s">
        <v>365</v>
      </c>
      <c r="BJ165" t="s">
        <v>368</v>
      </c>
      <c r="BK165" t="s">
        <v>138</v>
      </c>
      <c r="BL165" t="str">
        <f>VLOOKUP(Table1[[#This Row],[¿Indique a qué actividad se dedica? (selección múltiple)]],'Hoja 4'!A:C,3,0)</f>
        <v>Empleado - Sector Privado</v>
      </c>
      <c r="BM165" t="s">
        <v>365</v>
      </c>
      <c r="BN165" t="s">
        <v>365</v>
      </c>
      <c r="BO165" t="s">
        <v>383</v>
      </c>
      <c r="BP165" t="s">
        <v>169</v>
      </c>
      <c r="BQ165" t="str">
        <f>VLOOKUP(Table1[[#This Row],[¿Con qué frecuencia acude usted al Ministerio de Salud y Protección Social para realizar trámites, solicitar servicios o información]],Hoja1!A:D,3,0)</f>
        <v>Mensualmente</v>
      </c>
    </row>
    <row r="166" spans="1:69" hidden="1">
      <c r="A166">
        <v>168</v>
      </c>
      <c r="B166" s="1">
        <v>45906.368530092601</v>
      </c>
      <c r="C166" s="1">
        <v>45906.370532407404</v>
      </c>
      <c r="D166" t="s">
        <v>353</v>
      </c>
      <c r="F166" s="1"/>
      <c r="G166" t="s">
        <v>683</v>
      </c>
      <c r="H166" t="s">
        <v>355</v>
      </c>
      <c r="I166" t="s">
        <v>356</v>
      </c>
      <c r="J166" t="s">
        <v>357</v>
      </c>
      <c r="K166" t="s">
        <v>358</v>
      </c>
      <c r="L166" t="s">
        <v>554</v>
      </c>
      <c r="N166" t="s">
        <v>684</v>
      </c>
      <c r="AO166" t="s">
        <v>684</v>
      </c>
      <c r="AU166" t="s">
        <v>390</v>
      </c>
      <c r="AV166" t="s">
        <v>373</v>
      </c>
      <c r="AW166" s="19">
        <v>44</v>
      </c>
      <c r="AX166" s="13" t="str">
        <f t="shared" si="2"/>
        <v>Entre 41 Años y 50 Años</v>
      </c>
      <c r="AY166" t="s">
        <v>379</v>
      </c>
      <c r="AZ166" t="s">
        <v>243</v>
      </c>
      <c r="BA166" t="s">
        <v>364</v>
      </c>
      <c r="BE166" t="s">
        <v>364</v>
      </c>
      <c r="BG166" t="s">
        <v>380</v>
      </c>
      <c r="BH166" t="s">
        <v>367</v>
      </c>
      <c r="BI166" t="s">
        <v>365</v>
      </c>
      <c r="BJ166" t="s">
        <v>368</v>
      </c>
      <c r="BK166" t="s">
        <v>142</v>
      </c>
      <c r="BL166" t="str">
        <f>VLOOKUP(Table1[[#This Row],[¿Indique a qué actividad se dedica? (selección múltiple)]],'Hoja 4'!A:C,3,0)</f>
        <v>Estudiante - Empleado</v>
      </c>
      <c r="BM166" t="s">
        <v>365</v>
      </c>
      <c r="BN166" t="s">
        <v>365</v>
      </c>
      <c r="BO166" t="s">
        <v>369</v>
      </c>
      <c r="BP166" t="s">
        <v>171</v>
      </c>
      <c r="BQ16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7" spans="1:69" hidden="1">
      <c r="A167">
        <v>169</v>
      </c>
      <c r="B167" s="1">
        <v>45908.375243055598</v>
      </c>
      <c r="C167" s="1">
        <v>45908.389675925901</v>
      </c>
      <c r="D167" t="s">
        <v>353</v>
      </c>
      <c r="F167" s="1"/>
      <c r="G167" t="s">
        <v>685</v>
      </c>
      <c r="H167" t="s">
        <v>355</v>
      </c>
      <c r="I167" t="s">
        <v>371</v>
      </c>
      <c r="J167" t="s">
        <v>357</v>
      </c>
      <c r="K167" t="s">
        <v>358</v>
      </c>
      <c r="L167" t="s">
        <v>686</v>
      </c>
      <c r="N167" t="s">
        <v>687</v>
      </c>
      <c r="AC167" t="s">
        <v>687</v>
      </c>
      <c r="AU167" t="s">
        <v>361</v>
      </c>
      <c r="AV167" t="s">
        <v>362</v>
      </c>
      <c r="AW167" s="19">
        <v>41</v>
      </c>
      <c r="AX167" s="13" t="str">
        <f t="shared" si="2"/>
        <v>Entre 41 Años y 50 Años</v>
      </c>
      <c r="AY167" t="s">
        <v>399</v>
      </c>
      <c r="AZ167" t="s">
        <v>243</v>
      </c>
      <c r="BA167" t="s">
        <v>365</v>
      </c>
      <c r="BB167" t="s">
        <v>422</v>
      </c>
      <c r="BC167" t="s">
        <v>364</v>
      </c>
      <c r="BE167" t="s">
        <v>364</v>
      </c>
      <c r="BG167" t="s">
        <v>380</v>
      </c>
      <c r="BH167" t="s">
        <v>367</v>
      </c>
      <c r="BI167" t="s">
        <v>365</v>
      </c>
      <c r="BJ167" t="s">
        <v>394</v>
      </c>
      <c r="BK167" t="s">
        <v>138</v>
      </c>
      <c r="BL167" t="str">
        <f>VLOOKUP(Table1[[#This Row],[¿Indique a qué actividad se dedica? (selección múltiple)]],'Hoja 4'!A:C,3,0)</f>
        <v>Empleado - Sector Privado</v>
      </c>
      <c r="BM167" t="s">
        <v>365</v>
      </c>
      <c r="BN167" t="s">
        <v>365</v>
      </c>
      <c r="BO167" t="s">
        <v>369</v>
      </c>
      <c r="BP167" t="s">
        <v>171</v>
      </c>
      <c r="BQ1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8" spans="1:69" hidden="1">
      <c r="A168">
        <v>170</v>
      </c>
      <c r="B168" s="1">
        <v>45908.384895833296</v>
      </c>
      <c r="C168" s="1">
        <v>45908.390462962998</v>
      </c>
      <c r="D168" t="s">
        <v>353</v>
      </c>
      <c r="F168" s="1"/>
      <c r="G168" t="s">
        <v>688</v>
      </c>
      <c r="H168" t="s">
        <v>397</v>
      </c>
      <c r="I168" t="s">
        <v>412</v>
      </c>
      <c r="J168" t="s">
        <v>357</v>
      </c>
      <c r="K168" t="s">
        <v>358</v>
      </c>
      <c r="L168" t="s">
        <v>444</v>
      </c>
      <c r="N168" t="s">
        <v>445</v>
      </c>
      <c r="AJ168" t="s">
        <v>445</v>
      </c>
      <c r="AU168" t="s">
        <v>361</v>
      </c>
      <c r="AV168" t="s">
        <v>362</v>
      </c>
      <c r="AW168" s="19">
        <v>55</v>
      </c>
      <c r="AX168" s="13" t="str">
        <f t="shared" si="2"/>
        <v>Entre 51 Años y 60 Años</v>
      </c>
      <c r="AY168" t="s">
        <v>363</v>
      </c>
      <c r="AZ168" t="s">
        <v>272</v>
      </c>
      <c r="BA168" t="s">
        <v>364</v>
      </c>
      <c r="BE168" t="s">
        <v>364</v>
      </c>
      <c r="BG168" t="s">
        <v>380</v>
      </c>
      <c r="BH168" t="s">
        <v>367</v>
      </c>
      <c r="BI168" t="s">
        <v>365</v>
      </c>
      <c r="BJ168" t="s">
        <v>428</v>
      </c>
      <c r="BK168" t="s">
        <v>94</v>
      </c>
      <c r="BL168" t="str">
        <f>VLOOKUP(Table1[[#This Row],[¿Indique a qué actividad se dedica? (selección múltiple)]],'Hoja 4'!A:C,3,0)</f>
        <v>Estudiante - Empleado</v>
      </c>
      <c r="BM168" t="s">
        <v>365</v>
      </c>
      <c r="BN168" t="s">
        <v>365</v>
      </c>
      <c r="BO168" t="s">
        <v>383</v>
      </c>
      <c r="BP168" t="s">
        <v>204</v>
      </c>
      <c r="BQ168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169" spans="1:69" hidden="1">
      <c r="A169">
        <v>171</v>
      </c>
      <c r="B169" s="1">
        <v>45908.513935185198</v>
      </c>
      <c r="C169" s="1">
        <v>45908.532314814802</v>
      </c>
      <c r="D169" t="s">
        <v>353</v>
      </c>
      <c r="F169" s="1"/>
      <c r="G169" t="s">
        <v>689</v>
      </c>
      <c r="H169" t="s">
        <v>397</v>
      </c>
      <c r="I169" t="s">
        <v>453</v>
      </c>
      <c r="J169" t="s">
        <v>357</v>
      </c>
      <c r="K169" t="s">
        <v>358</v>
      </c>
      <c r="L169" t="s">
        <v>547</v>
      </c>
      <c r="N169" t="s">
        <v>690</v>
      </c>
      <c r="AH169" t="s">
        <v>690</v>
      </c>
      <c r="AU169" t="s">
        <v>420</v>
      </c>
      <c r="AV169" t="s">
        <v>362</v>
      </c>
      <c r="AW169" s="19">
        <v>57</v>
      </c>
      <c r="AX169" s="13" t="str">
        <f t="shared" si="2"/>
        <v>Entre 51 Años y 60 Años</v>
      </c>
      <c r="AY169" t="s">
        <v>399</v>
      </c>
      <c r="AZ169" t="s">
        <v>243</v>
      </c>
      <c r="BA169" t="s">
        <v>364</v>
      </c>
      <c r="BE169" t="s">
        <v>364</v>
      </c>
      <c r="BG169" t="s">
        <v>380</v>
      </c>
      <c r="BH169" t="s">
        <v>367</v>
      </c>
      <c r="BI169" t="s">
        <v>365</v>
      </c>
      <c r="BJ169" t="s">
        <v>368</v>
      </c>
      <c r="BK169" t="s">
        <v>164</v>
      </c>
      <c r="BL169" t="str">
        <f>VLOOKUP(Table1[[#This Row],[¿Indique a qué actividad se dedica? (selección múltiple)]],'Hoja 4'!A:C,3,0)</f>
        <v>Empleado</v>
      </c>
      <c r="BM169" t="s">
        <v>365</v>
      </c>
      <c r="BN169" t="s">
        <v>365</v>
      </c>
      <c r="BO169" t="s">
        <v>369</v>
      </c>
      <c r="BP169" t="s">
        <v>171</v>
      </c>
      <c r="BQ1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0" spans="1:69" hidden="1">
      <c r="A170">
        <v>172</v>
      </c>
      <c r="B170" s="1">
        <v>45908.595254629603</v>
      </c>
      <c r="C170" s="1">
        <v>45908.599756944401</v>
      </c>
      <c r="D170" t="s">
        <v>353</v>
      </c>
      <c r="F170" s="1"/>
      <c r="G170" t="s">
        <v>691</v>
      </c>
      <c r="H170" t="s">
        <v>355</v>
      </c>
      <c r="I170" t="s">
        <v>371</v>
      </c>
      <c r="J170" t="s">
        <v>357</v>
      </c>
      <c r="K170" t="s">
        <v>358</v>
      </c>
      <c r="L170" t="s">
        <v>498</v>
      </c>
      <c r="M170" t="s">
        <v>499</v>
      </c>
      <c r="N170" t="s">
        <v>499</v>
      </c>
      <c r="T170" t="s">
        <v>499</v>
      </c>
      <c r="AU170" t="s">
        <v>361</v>
      </c>
      <c r="AV170" t="s">
        <v>362</v>
      </c>
      <c r="AW170" s="19">
        <v>61</v>
      </c>
      <c r="AX170" s="13" t="str">
        <f t="shared" si="2"/>
        <v>Mayor a 61 Años</v>
      </c>
      <c r="AY170" t="s">
        <v>374</v>
      </c>
      <c r="AZ170" t="s">
        <v>243</v>
      </c>
      <c r="BA170" t="s">
        <v>364</v>
      </c>
      <c r="BE170" t="s">
        <v>364</v>
      </c>
      <c r="BG170" t="s">
        <v>375</v>
      </c>
      <c r="BH170" t="s">
        <v>367</v>
      </c>
      <c r="BI170" t="s">
        <v>365</v>
      </c>
      <c r="BJ170" t="s">
        <v>368</v>
      </c>
      <c r="BK170" t="s">
        <v>138</v>
      </c>
      <c r="BL170" t="str">
        <f>VLOOKUP(Table1[[#This Row],[¿Indique a qué actividad se dedica? (selección múltiple)]],'Hoja 4'!A:C,3,0)</f>
        <v>Empleado - Sector Privado</v>
      </c>
      <c r="BM170" t="s">
        <v>365</v>
      </c>
      <c r="BN170" t="s">
        <v>365</v>
      </c>
      <c r="BO170" t="s">
        <v>383</v>
      </c>
      <c r="BP170" t="s">
        <v>171</v>
      </c>
      <c r="BQ17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1" spans="1:69" hidden="1">
      <c r="A171">
        <v>173</v>
      </c>
      <c r="B171" s="1">
        <v>45909.383229166699</v>
      </c>
      <c r="C171" s="1">
        <v>45909.385567129597</v>
      </c>
      <c r="D171" t="s">
        <v>353</v>
      </c>
      <c r="F171" s="1"/>
      <c r="G171" t="s">
        <v>692</v>
      </c>
      <c r="H171" t="s">
        <v>355</v>
      </c>
      <c r="I171" t="s">
        <v>371</v>
      </c>
      <c r="J171" t="s">
        <v>357</v>
      </c>
      <c r="K171" t="s">
        <v>358</v>
      </c>
      <c r="L171" t="s">
        <v>441</v>
      </c>
      <c r="N171" t="s">
        <v>447</v>
      </c>
      <c r="R171" t="s">
        <v>447</v>
      </c>
      <c r="AU171" t="s">
        <v>361</v>
      </c>
      <c r="AV171" t="s">
        <v>373</v>
      </c>
      <c r="AW171" s="19">
        <v>46</v>
      </c>
      <c r="AX171" s="13" t="str">
        <f t="shared" si="2"/>
        <v>Entre 41 Años y 50 Años</v>
      </c>
      <c r="AY171" t="s">
        <v>379</v>
      </c>
      <c r="AZ171" t="s">
        <v>243</v>
      </c>
      <c r="BA171" t="s">
        <v>364</v>
      </c>
      <c r="BE171" t="s">
        <v>365</v>
      </c>
      <c r="BF171" t="s">
        <v>693</v>
      </c>
      <c r="BG171" t="s">
        <v>380</v>
      </c>
      <c r="BH171" t="s">
        <v>367</v>
      </c>
      <c r="BI171" t="s">
        <v>365</v>
      </c>
      <c r="BJ171" t="s">
        <v>368</v>
      </c>
      <c r="BK171" t="s">
        <v>138</v>
      </c>
      <c r="BL171" t="str">
        <f>VLOOKUP(Table1[[#This Row],[¿Indique a qué actividad se dedica? (selección múltiple)]],'Hoja 4'!A:C,3,0)</f>
        <v>Empleado - Sector Privado</v>
      </c>
      <c r="BM171" t="s">
        <v>365</v>
      </c>
      <c r="BN171" t="s">
        <v>365</v>
      </c>
      <c r="BO171" t="s">
        <v>383</v>
      </c>
      <c r="BP171" t="s">
        <v>171</v>
      </c>
      <c r="BQ1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2" spans="1:69">
      <c r="A172">
        <v>174</v>
      </c>
      <c r="B172" s="1">
        <v>45909.9133912037</v>
      </c>
      <c r="C172" s="1">
        <v>45909.919861111099</v>
      </c>
      <c r="D172" t="s">
        <v>353</v>
      </c>
      <c r="F172" s="1"/>
      <c r="G172" t="s">
        <v>694</v>
      </c>
      <c r="H172" t="s">
        <v>355</v>
      </c>
      <c r="I172" t="s">
        <v>356</v>
      </c>
      <c r="K172" t="s">
        <v>358</v>
      </c>
      <c r="L172" t="s">
        <v>359</v>
      </c>
      <c r="M172" t="s">
        <v>360</v>
      </c>
      <c r="N172" t="s">
        <v>359</v>
      </c>
      <c r="AU172" t="s">
        <v>361</v>
      </c>
      <c r="AV172" t="s">
        <v>362</v>
      </c>
      <c r="AW172" s="19">
        <v>54</v>
      </c>
      <c r="AX172" s="13" t="str">
        <f t="shared" si="2"/>
        <v>Entre 51 Años y 60 Años</v>
      </c>
      <c r="AY172" t="s">
        <v>374</v>
      </c>
      <c r="AZ172" t="s">
        <v>243</v>
      </c>
      <c r="BA172" t="s">
        <v>364</v>
      </c>
      <c r="BE172" t="s">
        <v>364</v>
      </c>
      <c r="BG172" t="s">
        <v>375</v>
      </c>
      <c r="BH172" t="s">
        <v>367</v>
      </c>
      <c r="BI172" t="s">
        <v>365</v>
      </c>
      <c r="BJ172" t="s">
        <v>394</v>
      </c>
      <c r="BK172" t="s">
        <v>138</v>
      </c>
      <c r="BL172" t="str">
        <f>VLOOKUP(Table1[[#This Row],[¿Indique a qué actividad se dedica? (selección múltiple)]],'Hoja 4'!A:C,3,0)</f>
        <v>Empleado - Sector Privado</v>
      </c>
      <c r="BM172" t="s">
        <v>365</v>
      </c>
      <c r="BN172" t="s">
        <v>365</v>
      </c>
      <c r="BO172" t="s">
        <v>369</v>
      </c>
      <c r="BP172" t="s">
        <v>170</v>
      </c>
      <c r="BQ172" t="str">
        <f>VLOOKUP(Table1[[#This Row],[¿Con qué frecuencia acude usted al Ministerio de Salud y Protección Social para realizar trámites, solicitar servicios o información]],Hoja1!A:D,3,0)</f>
        <v>Anualmente</v>
      </c>
    </row>
    <row r="173" spans="1:69" hidden="1">
      <c r="A173">
        <v>175</v>
      </c>
      <c r="B173" s="1">
        <v>45909.923240740703</v>
      </c>
      <c r="C173" s="1">
        <v>45909.929155092599</v>
      </c>
      <c r="D173" t="s">
        <v>353</v>
      </c>
      <c r="F173" s="1"/>
      <c r="G173" t="s">
        <v>695</v>
      </c>
      <c r="H173" t="s">
        <v>355</v>
      </c>
      <c r="I173" t="s">
        <v>371</v>
      </c>
      <c r="J173" t="s">
        <v>357</v>
      </c>
      <c r="K173" t="s">
        <v>358</v>
      </c>
      <c r="L173" t="s">
        <v>561</v>
      </c>
      <c r="N173" t="s">
        <v>696</v>
      </c>
      <c r="S173" t="s">
        <v>696</v>
      </c>
      <c r="AU173" t="s">
        <v>361</v>
      </c>
      <c r="AV173" t="s">
        <v>362</v>
      </c>
      <c r="AW173" s="19">
        <v>54</v>
      </c>
      <c r="AX173" s="13" t="str">
        <f t="shared" si="2"/>
        <v>Entre 51 Años y 60 Años</v>
      </c>
      <c r="AY173" t="s">
        <v>379</v>
      </c>
      <c r="AZ173" t="s">
        <v>269</v>
      </c>
      <c r="BA173" t="s">
        <v>364</v>
      </c>
      <c r="BE173" t="s">
        <v>364</v>
      </c>
      <c r="BG173" t="s">
        <v>380</v>
      </c>
      <c r="BH173" t="s">
        <v>367</v>
      </c>
      <c r="BI173" t="s">
        <v>365</v>
      </c>
      <c r="BJ173" t="s">
        <v>368</v>
      </c>
      <c r="BK173" t="s">
        <v>105</v>
      </c>
      <c r="BL173" t="str">
        <f>VLOOKUP(Table1[[#This Row],[¿Indique a qué actividad se dedica? (selección múltiple)]],'Hoja 4'!A:C,3,0)</f>
        <v>Empleado - Sector Publico</v>
      </c>
      <c r="BM173" t="s">
        <v>365</v>
      </c>
      <c r="BN173" t="s">
        <v>365</v>
      </c>
      <c r="BO173" t="s">
        <v>383</v>
      </c>
      <c r="BP173" t="s">
        <v>170</v>
      </c>
      <c r="BQ173" t="str">
        <f>VLOOKUP(Table1[[#This Row],[¿Con qué frecuencia acude usted al Ministerio de Salud y Protección Social para realizar trámites, solicitar servicios o información]],Hoja1!A:D,3,0)</f>
        <v>Anualmente</v>
      </c>
    </row>
    <row r="174" spans="1:69" hidden="1">
      <c r="A174">
        <v>176</v>
      </c>
      <c r="B174" s="1">
        <v>45910.3975810185</v>
      </c>
      <c r="C174" s="1">
        <v>45910.401145833297</v>
      </c>
      <c r="D174" t="s">
        <v>353</v>
      </c>
      <c r="F174" s="1"/>
      <c r="G174" t="s">
        <v>697</v>
      </c>
      <c r="H174" t="s">
        <v>355</v>
      </c>
      <c r="I174" t="s">
        <v>412</v>
      </c>
      <c r="J174" t="s">
        <v>357</v>
      </c>
      <c r="K174" t="s">
        <v>358</v>
      </c>
      <c r="L174" t="s">
        <v>631</v>
      </c>
      <c r="N174" t="s">
        <v>632</v>
      </c>
      <c r="AL174" t="s">
        <v>632</v>
      </c>
      <c r="AU174" t="s">
        <v>361</v>
      </c>
      <c r="AV174" t="s">
        <v>438</v>
      </c>
      <c r="AW174" s="19">
        <v>55</v>
      </c>
      <c r="AX174" s="13" t="str">
        <f t="shared" si="2"/>
        <v>Entre 51 Años y 60 Años</v>
      </c>
      <c r="AY174" t="s">
        <v>399</v>
      </c>
      <c r="AZ174" t="s">
        <v>243</v>
      </c>
      <c r="BA174" t="s">
        <v>364</v>
      </c>
      <c r="BE174" t="s">
        <v>364</v>
      </c>
      <c r="BG174" t="s">
        <v>375</v>
      </c>
      <c r="BH174" t="s">
        <v>381</v>
      </c>
      <c r="BI174" t="s">
        <v>365</v>
      </c>
      <c r="BJ174" t="s">
        <v>368</v>
      </c>
      <c r="BK174" t="s">
        <v>138</v>
      </c>
      <c r="BL174" t="str">
        <f>VLOOKUP(Table1[[#This Row],[¿Indique a qué actividad se dedica? (selección múltiple)]],'Hoja 4'!A:C,3,0)</f>
        <v>Empleado - Sector Privado</v>
      </c>
      <c r="BM174" t="s">
        <v>365</v>
      </c>
      <c r="BN174" t="s">
        <v>365</v>
      </c>
      <c r="BO174" t="s">
        <v>383</v>
      </c>
      <c r="BP174" t="s">
        <v>171</v>
      </c>
      <c r="BQ17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5" spans="1:69" hidden="1">
      <c r="A175">
        <v>177</v>
      </c>
      <c r="B175" s="1">
        <v>45910.507152777798</v>
      </c>
      <c r="C175" s="1">
        <v>45910.511238425897</v>
      </c>
      <c r="D175" t="s">
        <v>353</v>
      </c>
      <c r="F175" s="1"/>
      <c r="G175" t="s">
        <v>698</v>
      </c>
      <c r="H175" t="s">
        <v>355</v>
      </c>
      <c r="I175" t="s">
        <v>625</v>
      </c>
      <c r="J175" t="s">
        <v>357</v>
      </c>
      <c r="K175" t="s">
        <v>358</v>
      </c>
      <c r="L175" t="s">
        <v>591</v>
      </c>
      <c r="N175" t="s">
        <v>592</v>
      </c>
      <c r="W175" t="s">
        <v>592</v>
      </c>
      <c r="AU175" t="s">
        <v>390</v>
      </c>
      <c r="AV175" t="s">
        <v>378</v>
      </c>
      <c r="AW175" s="19">
        <v>54</v>
      </c>
      <c r="AX175" s="13" t="str">
        <f t="shared" si="2"/>
        <v>Entre 51 Años y 60 Años</v>
      </c>
      <c r="AY175" t="s">
        <v>363</v>
      </c>
      <c r="AZ175" t="s">
        <v>272</v>
      </c>
      <c r="BA175" t="s">
        <v>364</v>
      </c>
      <c r="BE175" t="s">
        <v>364</v>
      </c>
      <c r="BG175" t="s">
        <v>380</v>
      </c>
      <c r="BH175" t="s">
        <v>699</v>
      </c>
      <c r="BI175" t="s">
        <v>365</v>
      </c>
      <c r="BJ175" t="s">
        <v>394</v>
      </c>
      <c r="BK175" t="s">
        <v>138</v>
      </c>
      <c r="BL175" t="str">
        <f>VLOOKUP(Table1[[#This Row],[¿Indique a qué actividad se dedica? (selección múltiple)]],'Hoja 4'!A:C,3,0)</f>
        <v>Empleado - Sector Privado</v>
      </c>
      <c r="BM175" t="s">
        <v>365</v>
      </c>
      <c r="BN175" t="s">
        <v>365</v>
      </c>
      <c r="BO175" t="s">
        <v>369</v>
      </c>
      <c r="BP175" t="s">
        <v>171</v>
      </c>
      <c r="BQ17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6" spans="1:69" hidden="1">
      <c r="A176">
        <v>178</v>
      </c>
      <c r="B176" s="1">
        <v>45912.380462963003</v>
      </c>
      <c r="C176" s="1">
        <v>45912.384039351797</v>
      </c>
      <c r="D176" t="s">
        <v>353</v>
      </c>
      <c r="F176" s="1"/>
      <c r="G176" t="s">
        <v>700</v>
      </c>
      <c r="H176" t="s">
        <v>355</v>
      </c>
      <c r="I176" t="s">
        <v>412</v>
      </c>
      <c r="J176" t="s">
        <v>357</v>
      </c>
      <c r="K176" t="s">
        <v>358</v>
      </c>
      <c r="L176" t="s">
        <v>414</v>
      </c>
      <c r="N176" t="s">
        <v>415</v>
      </c>
      <c r="P176" t="s">
        <v>415</v>
      </c>
      <c r="AU176" t="s">
        <v>361</v>
      </c>
      <c r="AV176" t="s">
        <v>438</v>
      </c>
      <c r="AW176" s="19">
        <v>60</v>
      </c>
      <c r="AX176" s="13" t="str">
        <f t="shared" si="2"/>
        <v>Entre 51 Años y 60 Años</v>
      </c>
      <c r="AY176" t="s">
        <v>403</v>
      </c>
      <c r="AZ176" t="s">
        <v>243</v>
      </c>
      <c r="BA176" t="s">
        <v>364</v>
      </c>
      <c r="BE176" t="s">
        <v>364</v>
      </c>
      <c r="BG176" t="s">
        <v>380</v>
      </c>
      <c r="BH176" t="s">
        <v>367</v>
      </c>
      <c r="BI176" t="s">
        <v>365</v>
      </c>
      <c r="BJ176" t="s">
        <v>394</v>
      </c>
      <c r="BK176" t="s">
        <v>138</v>
      </c>
      <c r="BL176" t="str">
        <f>VLOOKUP(Table1[[#This Row],[¿Indique a qué actividad se dedica? (selección múltiple)]],'Hoja 4'!A:C,3,0)</f>
        <v>Empleado - Sector Privado</v>
      </c>
      <c r="BM176" t="s">
        <v>365</v>
      </c>
      <c r="BN176" t="s">
        <v>365</v>
      </c>
      <c r="BO176" t="s">
        <v>383</v>
      </c>
      <c r="BP176" t="s">
        <v>171</v>
      </c>
      <c r="BQ1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7" spans="1:69" hidden="1">
      <c r="A177">
        <v>179</v>
      </c>
      <c r="B177" s="1">
        <v>45912.429907407401</v>
      </c>
      <c r="C177" s="1">
        <v>45912.433738425898</v>
      </c>
      <c r="D177" t="s">
        <v>353</v>
      </c>
      <c r="F177" s="1"/>
      <c r="G177" t="s">
        <v>701</v>
      </c>
      <c r="H177" t="s">
        <v>355</v>
      </c>
      <c r="I177" t="s">
        <v>356</v>
      </c>
      <c r="J177" t="s">
        <v>357</v>
      </c>
      <c r="K177" t="s">
        <v>358</v>
      </c>
      <c r="L177" t="s">
        <v>418</v>
      </c>
      <c r="N177" t="s">
        <v>702</v>
      </c>
      <c r="X177" t="s">
        <v>702</v>
      </c>
      <c r="AU177" t="s">
        <v>420</v>
      </c>
      <c r="AV177" t="s">
        <v>421</v>
      </c>
      <c r="AW177" s="19">
        <v>60</v>
      </c>
      <c r="AX177" s="13" t="str">
        <f t="shared" si="2"/>
        <v>Entre 51 Años y 60 Años</v>
      </c>
      <c r="AY177" t="s">
        <v>399</v>
      </c>
      <c r="AZ177" t="s">
        <v>255</v>
      </c>
      <c r="BA177" t="s">
        <v>364</v>
      </c>
      <c r="BE177" t="s">
        <v>364</v>
      </c>
      <c r="BG177" t="s">
        <v>375</v>
      </c>
      <c r="BH177" t="s">
        <v>367</v>
      </c>
      <c r="BI177" t="s">
        <v>365</v>
      </c>
      <c r="BJ177" t="s">
        <v>382</v>
      </c>
      <c r="BK177" t="s">
        <v>64</v>
      </c>
      <c r="BL177" t="str">
        <f>VLOOKUP(Table1[[#This Row],[¿Indique a qué actividad se dedica? (selección múltiple)]],'Hoja 4'!A:C,3,0)</f>
        <v>Desempleado</v>
      </c>
      <c r="BM177" t="s">
        <v>365</v>
      </c>
      <c r="BN177" t="s">
        <v>365</v>
      </c>
      <c r="BO177" t="s">
        <v>383</v>
      </c>
      <c r="BP177" t="s">
        <v>171</v>
      </c>
      <c r="BQ1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8" spans="1:69" hidden="1">
      <c r="A178">
        <v>180</v>
      </c>
      <c r="B178" s="1">
        <v>45912.680509259299</v>
      </c>
      <c r="C178" s="1">
        <v>45912.681597222203</v>
      </c>
      <c r="D178" t="s">
        <v>353</v>
      </c>
      <c r="F178" s="1"/>
      <c r="G178" t="s">
        <v>703</v>
      </c>
      <c r="H178" t="s">
        <v>355</v>
      </c>
      <c r="I178" t="s">
        <v>371</v>
      </c>
      <c r="J178" t="s">
        <v>357</v>
      </c>
      <c r="K178" t="s">
        <v>358</v>
      </c>
      <c r="L178" t="s">
        <v>540</v>
      </c>
      <c r="N178" t="s">
        <v>704</v>
      </c>
      <c r="U178" t="s">
        <v>704</v>
      </c>
      <c r="AU178" t="s">
        <v>361</v>
      </c>
      <c r="AV178" t="s">
        <v>378</v>
      </c>
      <c r="AW178" s="19">
        <v>30</v>
      </c>
      <c r="AX178" s="13" t="str">
        <f t="shared" si="2"/>
        <v>Entre 21 Años y 30 Años</v>
      </c>
      <c r="AY178" t="s">
        <v>374</v>
      </c>
      <c r="AZ178" t="s">
        <v>243</v>
      </c>
      <c r="BA178" t="s">
        <v>364</v>
      </c>
      <c r="BE178" t="s">
        <v>364</v>
      </c>
      <c r="BG178" t="s">
        <v>380</v>
      </c>
      <c r="BH178" t="s">
        <v>367</v>
      </c>
      <c r="BI178" t="s">
        <v>365</v>
      </c>
      <c r="BJ178" t="s">
        <v>394</v>
      </c>
      <c r="BK178" t="s">
        <v>138</v>
      </c>
      <c r="BL178" t="str">
        <f>VLOOKUP(Table1[[#This Row],[¿Indique a qué actividad se dedica? (selección múltiple)]],'Hoja 4'!A:C,3,0)</f>
        <v>Empleado - Sector Privado</v>
      </c>
      <c r="BM178" t="s">
        <v>365</v>
      </c>
      <c r="BN178" t="s">
        <v>365</v>
      </c>
      <c r="BO178" t="s">
        <v>369</v>
      </c>
      <c r="BP178" t="s">
        <v>171</v>
      </c>
      <c r="BQ1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9" spans="1:69" hidden="1">
      <c r="A179">
        <v>181</v>
      </c>
      <c r="B179" s="1">
        <v>45912.829131944403</v>
      </c>
      <c r="C179" s="1">
        <v>45912.833946759303</v>
      </c>
      <c r="D179" t="s">
        <v>353</v>
      </c>
      <c r="F179" s="1"/>
      <c r="G179" t="s">
        <v>705</v>
      </c>
      <c r="H179" t="s">
        <v>355</v>
      </c>
      <c r="I179" t="s">
        <v>371</v>
      </c>
      <c r="J179" t="s">
        <v>357</v>
      </c>
      <c r="K179" t="s">
        <v>358</v>
      </c>
      <c r="L179" t="s">
        <v>547</v>
      </c>
      <c r="N179" t="s">
        <v>589</v>
      </c>
      <c r="AH179" t="s">
        <v>589</v>
      </c>
      <c r="AV179" t="s">
        <v>362</v>
      </c>
      <c r="AW179" s="19">
        <v>57</v>
      </c>
      <c r="AX179" s="13" t="str">
        <f t="shared" si="2"/>
        <v>Entre 51 Años y 60 Años</v>
      </c>
      <c r="AY179" t="s">
        <v>399</v>
      </c>
      <c r="AZ179" t="s">
        <v>243</v>
      </c>
      <c r="BA179" t="s">
        <v>364</v>
      </c>
      <c r="BE179" t="s">
        <v>364</v>
      </c>
      <c r="BG179" t="s">
        <v>380</v>
      </c>
      <c r="BI179" t="s">
        <v>365</v>
      </c>
      <c r="BJ179" t="s">
        <v>428</v>
      </c>
      <c r="BK179" t="s">
        <v>163</v>
      </c>
      <c r="BL179" t="str">
        <f>VLOOKUP(Table1[[#This Row],[¿Indique a qué actividad se dedica? (selección múltiple)]],'Hoja 4'!A:C,3,0)</f>
        <v>Empleado - Sector Publico</v>
      </c>
      <c r="BM179" t="s">
        <v>365</v>
      </c>
      <c r="BN179" t="s">
        <v>365</v>
      </c>
      <c r="BO179" t="s">
        <v>369</v>
      </c>
      <c r="BP179" t="s">
        <v>171</v>
      </c>
      <c r="BQ1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0" spans="1:69" hidden="1">
      <c r="A180">
        <v>182</v>
      </c>
      <c r="B180" s="1">
        <v>45914.832824074103</v>
      </c>
      <c r="C180" s="1">
        <v>45914.835370370398</v>
      </c>
      <c r="D180" t="s">
        <v>353</v>
      </c>
      <c r="F180" s="1"/>
      <c r="G180" t="s">
        <v>706</v>
      </c>
      <c r="H180" t="s">
        <v>397</v>
      </c>
      <c r="I180" t="s">
        <v>412</v>
      </c>
      <c r="J180" t="s">
        <v>413</v>
      </c>
      <c r="K180" t="s">
        <v>358</v>
      </c>
      <c r="L180" t="s">
        <v>414</v>
      </c>
      <c r="N180" t="s">
        <v>615</v>
      </c>
      <c r="P180" t="s">
        <v>615</v>
      </c>
      <c r="AU180" t="s">
        <v>361</v>
      </c>
      <c r="AV180" t="s">
        <v>435</v>
      </c>
      <c r="AW180" s="19">
        <v>48</v>
      </c>
      <c r="AX180" s="13" t="str">
        <f t="shared" si="2"/>
        <v>Entre 41 Años y 50 Años</v>
      </c>
      <c r="AY180" t="s">
        <v>399</v>
      </c>
      <c r="AZ180" t="s">
        <v>243</v>
      </c>
      <c r="BA180" t="s">
        <v>364</v>
      </c>
      <c r="BE180" t="s">
        <v>364</v>
      </c>
      <c r="BG180" t="s">
        <v>380</v>
      </c>
      <c r="BH180" t="s">
        <v>367</v>
      </c>
      <c r="BI180" t="s">
        <v>365</v>
      </c>
      <c r="BJ180" t="s">
        <v>394</v>
      </c>
      <c r="BK180" t="s">
        <v>138</v>
      </c>
      <c r="BL180" t="str">
        <f>VLOOKUP(Table1[[#This Row],[¿Indique a qué actividad se dedica? (selección múltiple)]],'Hoja 4'!A:C,3,0)</f>
        <v>Empleado - Sector Privado</v>
      </c>
      <c r="BM180" t="s">
        <v>365</v>
      </c>
      <c r="BN180" t="s">
        <v>365</v>
      </c>
      <c r="BO180" t="s">
        <v>395</v>
      </c>
      <c r="BP180" t="s">
        <v>171</v>
      </c>
      <c r="BQ1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1" spans="1:69" hidden="1">
      <c r="A181">
        <v>183</v>
      </c>
      <c r="B181" s="1">
        <v>45915.861574074101</v>
      </c>
      <c r="C181" s="1">
        <v>45915.863310185203</v>
      </c>
      <c r="D181" t="s">
        <v>353</v>
      </c>
      <c r="F181" s="1"/>
      <c r="G181" t="s">
        <v>617</v>
      </c>
      <c r="H181" t="s">
        <v>355</v>
      </c>
      <c r="I181" t="s">
        <v>356</v>
      </c>
      <c r="J181" t="s">
        <v>357</v>
      </c>
      <c r="K181" t="s">
        <v>358</v>
      </c>
      <c r="L181" t="s">
        <v>540</v>
      </c>
      <c r="N181" t="s">
        <v>618</v>
      </c>
      <c r="U181" t="s">
        <v>618</v>
      </c>
      <c r="AU181" t="s">
        <v>361</v>
      </c>
      <c r="AV181" t="s">
        <v>421</v>
      </c>
      <c r="AW181" s="19">
        <v>30</v>
      </c>
      <c r="AX181" s="13" t="str">
        <f t="shared" si="2"/>
        <v>Entre 21 Años y 30 Años</v>
      </c>
      <c r="AY181" t="s">
        <v>374</v>
      </c>
      <c r="AZ181" t="s">
        <v>243</v>
      </c>
      <c r="BA181" t="s">
        <v>364</v>
      </c>
      <c r="BE181" t="s">
        <v>364</v>
      </c>
      <c r="BG181" t="s">
        <v>380</v>
      </c>
      <c r="BH181" t="s">
        <v>381</v>
      </c>
      <c r="BI181" t="s">
        <v>365</v>
      </c>
      <c r="BJ181" t="s">
        <v>394</v>
      </c>
      <c r="BK181" t="s">
        <v>138</v>
      </c>
      <c r="BL181" t="str">
        <f>VLOOKUP(Table1[[#This Row],[¿Indique a qué actividad se dedica? (selección múltiple)]],'Hoja 4'!A:C,3,0)</f>
        <v>Empleado - Sector Privado</v>
      </c>
      <c r="BM181" t="s">
        <v>365</v>
      </c>
      <c r="BN181" t="s">
        <v>365</v>
      </c>
      <c r="BO181" t="s">
        <v>383</v>
      </c>
      <c r="BP181" t="s">
        <v>171</v>
      </c>
      <c r="BQ18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2" spans="1:69" hidden="1">
      <c r="A182">
        <v>184</v>
      </c>
      <c r="B182" s="1">
        <v>45916.356226851902</v>
      </c>
      <c r="C182" s="1">
        <v>45916.3596412037</v>
      </c>
      <c r="D182" t="s">
        <v>353</v>
      </c>
      <c r="F182" s="1"/>
      <c r="G182" t="s">
        <v>707</v>
      </c>
      <c r="H182" t="s">
        <v>355</v>
      </c>
      <c r="I182" t="s">
        <v>371</v>
      </c>
      <c r="J182" t="s">
        <v>357</v>
      </c>
      <c r="K182" t="s">
        <v>358</v>
      </c>
      <c r="L182" t="s">
        <v>540</v>
      </c>
      <c r="N182" t="s">
        <v>708</v>
      </c>
      <c r="U182" t="s">
        <v>708</v>
      </c>
      <c r="AU182" t="s">
        <v>361</v>
      </c>
      <c r="AV182" t="s">
        <v>378</v>
      </c>
      <c r="AX182" s="13" t="str">
        <f t="shared" si="2"/>
        <v>Menor de 20 Años</v>
      </c>
      <c r="AY182" t="s">
        <v>379</v>
      </c>
      <c r="AZ182" t="s">
        <v>243</v>
      </c>
      <c r="BA182" t="s">
        <v>364</v>
      </c>
      <c r="BE182" t="s">
        <v>364</v>
      </c>
      <c r="BG182" t="s">
        <v>380</v>
      </c>
      <c r="BH182" t="s">
        <v>367</v>
      </c>
      <c r="BI182" t="s">
        <v>365</v>
      </c>
      <c r="BJ182" t="s">
        <v>368</v>
      </c>
      <c r="BK182" t="s">
        <v>138</v>
      </c>
      <c r="BL182" t="str">
        <f>VLOOKUP(Table1[[#This Row],[¿Indique a qué actividad se dedica? (selección múltiple)]],'Hoja 4'!A:C,3,0)</f>
        <v>Empleado - Sector Privado</v>
      </c>
      <c r="BM182" t="s">
        <v>365</v>
      </c>
      <c r="BN182" t="s">
        <v>365</v>
      </c>
      <c r="BO182" t="s">
        <v>395</v>
      </c>
      <c r="BP182" t="s">
        <v>171</v>
      </c>
      <c r="BQ18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3" spans="1:69" hidden="1">
      <c r="A183">
        <v>185</v>
      </c>
      <c r="B183" s="1">
        <v>45916.406539351803</v>
      </c>
      <c r="C183" s="1">
        <v>45916.411157407398</v>
      </c>
      <c r="D183" t="s">
        <v>353</v>
      </c>
      <c r="F183" s="1"/>
      <c r="G183" t="s">
        <v>709</v>
      </c>
      <c r="H183" t="s">
        <v>355</v>
      </c>
      <c r="I183" t="s">
        <v>371</v>
      </c>
      <c r="J183" t="s">
        <v>357</v>
      </c>
      <c r="K183" t="s">
        <v>358</v>
      </c>
      <c r="L183" t="s">
        <v>540</v>
      </c>
      <c r="N183" t="s">
        <v>710</v>
      </c>
      <c r="U183" t="s">
        <v>710</v>
      </c>
      <c r="AU183" t="s">
        <v>361</v>
      </c>
      <c r="AV183" t="s">
        <v>362</v>
      </c>
      <c r="AW183" s="19">
        <v>34</v>
      </c>
      <c r="AX183" s="13" t="str">
        <f t="shared" si="2"/>
        <v>Entre 31 Años y 40 Años</v>
      </c>
      <c r="AY183" t="s">
        <v>374</v>
      </c>
      <c r="AZ183" t="s">
        <v>243</v>
      </c>
      <c r="BA183" t="s">
        <v>364</v>
      </c>
      <c r="BE183" t="s">
        <v>364</v>
      </c>
      <c r="BG183" t="s">
        <v>380</v>
      </c>
      <c r="BH183" t="s">
        <v>367</v>
      </c>
      <c r="BI183" t="s">
        <v>365</v>
      </c>
      <c r="BJ183" t="s">
        <v>394</v>
      </c>
      <c r="BK183" t="s">
        <v>138</v>
      </c>
      <c r="BL183" t="str">
        <f>VLOOKUP(Table1[[#This Row],[¿Indique a qué actividad se dedica? (selección múltiple)]],'Hoja 4'!A:C,3,0)</f>
        <v>Empleado - Sector Privado</v>
      </c>
      <c r="BM183" t="s">
        <v>365</v>
      </c>
      <c r="BN183" t="s">
        <v>365</v>
      </c>
      <c r="BO183" t="s">
        <v>395</v>
      </c>
      <c r="BP183" t="s">
        <v>171</v>
      </c>
      <c r="BQ18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4" spans="1:69" hidden="1">
      <c r="A184">
        <v>186</v>
      </c>
      <c r="B184" s="1">
        <v>45916.389386574097</v>
      </c>
      <c r="C184" s="1">
        <v>45916.418124999997</v>
      </c>
      <c r="D184" t="s">
        <v>353</v>
      </c>
      <c r="F184" s="1"/>
      <c r="G184" t="s">
        <v>711</v>
      </c>
      <c r="H184" t="s">
        <v>355</v>
      </c>
      <c r="I184" t="s">
        <v>371</v>
      </c>
      <c r="J184" t="s">
        <v>357</v>
      </c>
      <c r="K184" t="s">
        <v>358</v>
      </c>
      <c r="L184" t="s">
        <v>594</v>
      </c>
      <c r="N184" t="s">
        <v>712</v>
      </c>
      <c r="AQ184" t="s">
        <v>712</v>
      </c>
      <c r="AU184" t="s">
        <v>361</v>
      </c>
      <c r="AV184" t="s">
        <v>373</v>
      </c>
      <c r="AW184" s="19">
        <v>69</v>
      </c>
      <c r="AX184" s="13" t="str">
        <f t="shared" si="2"/>
        <v>Mayor a 61 Años</v>
      </c>
      <c r="AY184" t="s">
        <v>399</v>
      </c>
      <c r="AZ184" t="s">
        <v>255</v>
      </c>
      <c r="BA184" t="s">
        <v>364</v>
      </c>
      <c r="BE184" t="s">
        <v>364</v>
      </c>
      <c r="BG184" t="s">
        <v>375</v>
      </c>
      <c r="BH184" t="s">
        <v>367</v>
      </c>
      <c r="BI184" t="s">
        <v>365</v>
      </c>
      <c r="BJ184" t="s">
        <v>368</v>
      </c>
      <c r="BK184" t="s">
        <v>138</v>
      </c>
      <c r="BL184" t="str">
        <f>VLOOKUP(Table1[[#This Row],[¿Indique a qué actividad se dedica? (selección múltiple)]],'Hoja 4'!A:C,3,0)</f>
        <v>Empleado - Sector Privado</v>
      </c>
      <c r="BM184" t="s">
        <v>365</v>
      </c>
      <c r="BN184" t="s">
        <v>365</v>
      </c>
      <c r="BO184" t="s">
        <v>383</v>
      </c>
      <c r="BP184" t="s">
        <v>169</v>
      </c>
      <c r="BQ184" t="str">
        <f>VLOOKUP(Table1[[#This Row],[¿Con qué frecuencia acude usted al Ministerio de Salud y Protección Social para realizar trámites, solicitar servicios o información]],Hoja1!A:D,3,0)</f>
        <v>Mensualmente</v>
      </c>
    </row>
    <row r="185" spans="1:69" hidden="1">
      <c r="A185">
        <v>187</v>
      </c>
      <c r="B185" s="1">
        <v>45916.509988425903</v>
      </c>
      <c r="C185" s="1">
        <v>45916.512141203697</v>
      </c>
      <c r="D185" t="s">
        <v>353</v>
      </c>
      <c r="F185" s="1"/>
      <c r="G185" t="s">
        <v>713</v>
      </c>
      <c r="H185" t="s">
        <v>355</v>
      </c>
      <c r="I185" t="s">
        <v>356</v>
      </c>
      <c r="J185" t="s">
        <v>357</v>
      </c>
      <c r="K185" t="s">
        <v>358</v>
      </c>
      <c r="L185" t="s">
        <v>540</v>
      </c>
      <c r="N185" t="s">
        <v>714</v>
      </c>
      <c r="U185" t="s">
        <v>714</v>
      </c>
      <c r="AU185" t="s">
        <v>361</v>
      </c>
      <c r="AV185" t="s">
        <v>362</v>
      </c>
      <c r="AW185" s="19">
        <v>33</v>
      </c>
      <c r="AX185" s="13" t="str">
        <f t="shared" si="2"/>
        <v>Entre 31 Años y 40 Años</v>
      </c>
      <c r="AY185" t="s">
        <v>399</v>
      </c>
      <c r="AZ185" t="s">
        <v>243</v>
      </c>
      <c r="BA185" t="s">
        <v>364</v>
      </c>
      <c r="BE185" t="s">
        <v>364</v>
      </c>
      <c r="BG185" t="s">
        <v>380</v>
      </c>
      <c r="BH185" t="s">
        <v>367</v>
      </c>
      <c r="BI185" t="s">
        <v>365</v>
      </c>
      <c r="BJ185" t="s">
        <v>368</v>
      </c>
      <c r="BK185" t="s">
        <v>51</v>
      </c>
      <c r="BL185" t="str">
        <f>VLOOKUP(Table1[[#This Row],[¿Indique a qué actividad se dedica? (selección múltiple)]],'Hoja 4'!A:C,3,0)</f>
        <v>Depende de un tercero</v>
      </c>
      <c r="BM185" t="s">
        <v>365</v>
      </c>
      <c r="BN185" t="s">
        <v>365</v>
      </c>
      <c r="BO185" t="s">
        <v>369</v>
      </c>
      <c r="BP185" t="s">
        <v>169</v>
      </c>
      <c r="BQ185" t="str">
        <f>VLOOKUP(Table1[[#This Row],[¿Con qué frecuencia acude usted al Ministerio de Salud y Protección Social para realizar trámites, solicitar servicios o información]],Hoja1!A:D,3,0)</f>
        <v>Mensualmente</v>
      </c>
    </row>
    <row r="186" spans="1:69" hidden="1">
      <c r="A186">
        <v>188</v>
      </c>
      <c r="B186" s="1">
        <v>45916.586180555598</v>
      </c>
      <c r="C186" s="1">
        <v>45916.632013888899</v>
      </c>
      <c r="D186" t="s">
        <v>353</v>
      </c>
      <c r="F186" s="1"/>
      <c r="G186" t="s">
        <v>715</v>
      </c>
      <c r="H186" t="s">
        <v>355</v>
      </c>
      <c r="I186" t="s">
        <v>453</v>
      </c>
      <c r="J186" t="s">
        <v>357</v>
      </c>
      <c r="K186" t="s">
        <v>358</v>
      </c>
      <c r="L186" t="s">
        <v>540</v>
      </c>
      <c r="N186" t="s">
        <v>541</v>
      </c>
      <c r="U186" t="s">
        <v>541</v>
      </c>
      <c r="AU186" t="s">
        <v>361</v>
      </c>
      <c r="AV186" t="s">
        <v>373</v>
      </c>
      <c r="AW186" s="19">
        <v>43</v>
      </c>
      <c r="AX186" s="13" t="str">
        <f t="shared" si="2"/>
        <v>Entre 41 Años y 50 Años</v>
      </c>
      <c r="AY186" t="s">
        <v>379</v>
      </c>
      <c r="AZ186" t="s">
        <v>243</v>
      </c>
      <c r="BA186" t="s">
        <v>364</v>
      </c>
      <c r="BE186" t="s">
        <v>364</v>
      </c>
      <c r="BG186" t="s">
        <v>375</v>
      </c>
      <c r="BH186" t="s">
        <v>367</v>
      </c>
      <c r="BI186" t="s">
        <v>365</v>
      </c>
      <c r="BJ186" t="s">
        <v>368</v>
      </c>
      <c r="BK186" t="s">
        <v>138</v>
      </c>
      <c r="BL186" t="str">
        <f>VLOOKUP(Table1[[#This Row],[¿Indique a qué actividad se dedica? (selección múltiple)]],'Hoja 4'!A:C,3,0)</f>
        <v>Empleado - Sector Privado</v>
      </c>
      <c r="BM186" t="s">
        <v>365</v>
      </c>
      <c r="BN186" t="s">
        <v>365</v>
      </c>
      <c r="BO186" t="s">
        <v>369</v>
      </c>
      <c r="BP186" t="s">
        <v>171</v>
      </c>
      <c r="BQ1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7" spans="1:69" hidden="1">
      <c r="A187">
        <v>189</v>
      </c>
      <c r="B187" s="1">
        <v>45917.673969907402</v>
      </c>
      <c r="C187" s="1">
        <v>45917.675648148099</v>
      </c>
      <c r="D187" t="s">
        <v>353</v>
      </c>
      <c r="F187" s="1"/>
      <c r="G187" t="s">
        <v>647</v>
      </c>
      <c r="H187" t="s">
        <v>355</v>
      </c>
      <c r="I187" t="s">
        <v>371</v>
      </c>
      <c r="J187" t="s">
        <v>357</v>
      </c>
      <c r="K187" t="s">
        <v>358</v>
      </c>
      <c r="L187" t="s">
        <v>540</v>
      </c>
      <c r="N187" t="s">
        <v>648</v>
      </c>
      <c r="U187" t="s">
        <v>648</v>
      </c>
      <c r="AU187" t="s">
        <v>390</v>
      </c>
      <c r="AV187" t="s">
        <v>362</v>
      </c>
      <c r="AW187" s="19">
        <v>41</v>
      </c>
      <c r="AX187" s="13" t="str">
        <f t="shared" si="2"/>
        <v>Entre 41 Años y 50 Años</v>
      </c>
      <c r="AY187" t="s">
        <v>399</v>
      </c>
      <c r="AZ187" t="s">
        <v>243</v>
      </c>
      <c r="BA187" t="s">
        <v>364</v>
      </c>
      <c r="BE187" t="s">
        <v>364</v>
      </c>
      <c r="BG187" t="s">
        <v>380</v>
      </c>
      <c r="BH187" t="s">
        <v>367</v>
      </c>
      <c r="BI187" t="s">
        <v>365</v>
      </c>
      <c r="BJ187" t="s">
        <v>394</v>
      </c>
      <c r="BK187" t="s">
        <v>150</v>
      </c>
      <c r="BL187" t="str">
        <f>VLOOKUP(Table1[[#This Row],[¿Indique a qué actividad se dedica? (selección múltiple)]],'Hoja 4'!A:C,3,0)</f>
        <v>Empleado - Independiente</v>
      </c>
      <c r="BM187" t="s">
        <v>365</v>
      </c>
      <c r="BN187" t="s">
        <v>365</v>
      </c>
      <c r="BO187" t="s">
        <v>416</v>
      </c>
      <c r="BP187" t="s">
        <v>171</v>
      </c>
      <c r="BQ1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8" spans="1:69" hidden="1">
      <c r="A188">
        <v>190</v>
      </c>
      <c r="B188" s="1">
        <v>45917.760069444397</v>
      </c>
      <c r="C188" s="1">
        <v>45917.762731481504</v>
      </c>
      <c r="D188" t="s">
        <v>353</v>
      </c>
      <c r="F188" s="1"/>
      <c r="G188" t="s">
        <v>716</v>
      </c>
      <c r="H188" t="s">
        <v>355</v>
      </c>
      <c r="I188" t="s">
        <v>371</v>
      </c>
      <c r="J188" t="s">
        <v>357</v>
      </c>
      <c r="K188" t="s">
        <v>358</v>
      </c>
      <c r="L188" t="s">
        <v>540</v>
      </c>
      <c r="N188" t="s">
        <v>648</v>
      </c>
      <c r="U188" t="s">
        <v>648</v>
      </c>
      <c r="AU188" t="s">
        <v>361</v>
      </c>
      <c r="AV188" t="s">
        <v>421</v>
      </c>
      <c r="AW188" s="19">
        <v>32</v>
      </c>
      <c r="AX188" s="13" t="str">
        <f t="shared" si="2"/>
        <v>Entre 31 Años y 40 Años</v>
      </c>
      <c r="AY188" t="s">
        <v>399</v>
      </c>
      <c r="AZ188" t="s">
        <v>243</v>
      </c>
      <c r="BA188" t="s">
        <v>364</v>
      </c>
      <c r="BE188" t="s">
        <v>364</v>
      </c>
      <c r="BG188" t="s">
        <v>380</v>
      </c>
      <c r="BH188" t="s">
        <v>367</v>
      </c>
      <c r="BI188" t="s">
        <v>365</v>
      </c>
      <c r="BJ188" t="s">
        <v>391</v>
      </c>
      <c r="BK188" t="s">
        <v>138</v>
      </c>
      <c r="BL188" t="str">
        <f>VLOOKUP(Table1[[#This Row],[¿Indique a qué actividad se dedica? (selección múltiple)]],'Hoja 4'!A:C,3,0)</f>
        <v>Empleado - Sector Privado</v>
      </c>
      <c r="BM188" t="s">
        <v>364</v>
      </c>
      <c r="BN188" t="s">
        <v>365</v>
      </c>
      <c r="BO188" t="s">
        <v>395</v>
      </c>
      <c r="BP188" t="s">
        <v>171</v>
      </c>
      <c r="BQ1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9" spans="1:69" hidden="1">
      <c r="A189">
        <v>191</v>
      </c>
      <c r="B189" s="1">
        <v>45917.762013888903</v>
      </c>
      <c r="C189" s="1">
        <v>45917.763611111099</v>
      </c>
      <c r="D189" t="s">
        <v>353</v>
      </c>
      <c r="F189" s="1"/>
      <c r="G189" t="s">
        <v>717</v>
      </c>
      <c r="H189" t="s">
        <v>355</v>
      </c>
      <c r="I189" t="s">
        <v>371</v>
      </c>
      <c r="J189" t="s">
        <v>357</v>
      </c>
      <c r="K189" t="s">
        <v>358</v>
      </c>
      <c r="L189" t="s">
        <v>540</v>
      </c>
      <c r="N189" t="s">
        <v>648</v>
      </c>
      <c r="U189" t="s">
        <v>648</v>
      </c>
      <c r="AU189" t="s">
        <v>361</v>
      </c>
      <c r="AV189" t="s">
        <v>421</v>
      </c>
      <c r="AW189" s="19">
        <v>35</v>
      </c>
      <c r="AX189" s="13" t="str">
        <f t="shared" si="2"/>
        <v>Entre 31 Años y 40 Años</v>
      </c>
      <c r="AY189" t="s">
        <v>399</v>
      </c>
      <c r="AZ189" t="s">
        <v>272</v>
      </c>
      <c r="BA189" t="s">
        <v>365</v>
      </c>
      <c r="BB189" t="s">
        <v>513</v>
      </c>
      <c r="BC189" t="s">
        <v>365</v>
      </c>
      <c r="BD189" t="s">
        <v>718</v>
      </c>
      <c r="BE189" t="s">
        <v>364</v>
      </c>
      <c r="BG189" t="s">
        <v>380</v>
      </c>
      <c r="BH189" t="s">
        <v>367</v>
      </c>
      <c r="BI189" t="s">
        <v>364</v>
      </c>
      <c r="BK189" t="s">
        <v>138</v>
      </c>
      <c r="BL189" t="str">
        <f>VLOOKUP(Table1[[#This Row],[¿Indique a qué actividad se dedica? (selección múltiple)]],'Hoja 4'!A:C,3,0)</f>
        <v>Empleado - Sector Privado</v>
      </c>
      <c r="BM189" t="s">
        <v>364</v>
      </c>
      <c r="BN189" t="s">
        <v>365</v>
      </c>
      <c r="BO189" t="s">
        <v>369</v>
      </c>
      <c r="BP189" t="s">
        <v>171</v>
      </c>
      <c r="BQ1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0" spans="1:69" hidden="1">
      <c r="A190">
        <v>192</v>
      </c>
      <c r="B190" s="1">
        <v>45917.762511574103</v>
      </c>
      <c r="C190" s="1">
        <v>45917.764872685198</v>
      </c>
      <c r="D190" t="s">
        <v>353</v>
      </c>
      <c r="F190" s="1"/>
      <c r="G190" t="s">
        <v>719</v>
      </c>
      <c r="H190" t="s">
        <v>355</v>
      </c>
      <c r="J190" t="s">
        <v>357</v>
      </c>
      <c r="K190" t="s">
        <v>358</v>
      </c>
      <c r="L190" t="s">
        <v>540</v>
      </c>
      <c r="N190" t="s">
        <v>648</v>
      </c>
      <c r="U190" t="s">
        <v>648</v>
      </c>
      <c r="AU190" t="s">
        <v>420</v>
      </c>
      <c r="AV190" t="s">
        <v>378</v>
      </c>
      <c r="AW190" s="19">
        <v>45</v>
      </c>
      <c r="AX190" s="13" t="str">
        <f t="shared" si="2"/>
        <v>Entre 41 Años y 50 Años</v>
      </c>
      <c r="AY190" t="s">
        <v>374</v>
      </c>
      <c r="AZ190" t="s">
        <v>230</v>
      </c>
      <c r="BA190" t="s">
        <v>364</v>
      </c>
      <c r="BE190" t="s">
        <v>364</v>
      </c>
      <c r="BG190" t="s">
        <v>380</v>
      </c>
      <c r="BH190" t="s">
        <v>367</v>
      </c>
      <c r="BI190" t="s">
        <v>365</v>
      </c>
      <c r="BJ190" t="s">
        <v>391</v>
      </c>
      <c r="BK190" t="s">
        <v>138</v>
      </c>
      <c r="BL190" t="str">
        <f>VLOOKUP(Table1[[#This Row],[¿Indique a qué actividad se dedica? (selección múltiple)]],'Hoja 4'!A:C,3,0)</f>
        <v>Empleado - Sector Privado</v>
      </c>
      <c r="BM190" t="s">
        <v>365</v>
      </c>
      <c r="BO190" t="s">
        <v>386</v>
      </c>
      <c r="BP190" t="s">
        <v>171</v>
      </c>
      <c r="BQ1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1" spans="1:69" hidden="1">
      <c r="A191">
        <v>193</v>
      </c>
      <c r="B191" s="1">
        <v>45917.765370370398</v>
      </c>
      <c r="C191" s="1">
        <v>45917.767777777801</v>
      </c>
      <c r="D191" t="s">
        <v>353</v>
      </c>
      <c r="F191" s="1"/>
      <c r="G191" t="s">
        <v>720</v>
      </c>
      <c r="H191" t="s">
        <v>355</v>
      </c>
      <c r="I191" t="s">
        <v>371</v>
      </c>
      <c r="J191" t="s">
        <v>357</v>
      </c>
      <c r="K191" t="s">
        <v>358</v>
      </c>
      <c r="L191" t="s">
        <v>540</v>
      </c>
      <c r="N191" t="s">
        <v>648</v>
      </c>
      <c r="U191" t="s">
        <v>648</v>
      </c>
      <c r="AU191" t="s">
        <v>420</v>
      </c>
      <c r="AV191" t="s">
        <v>421</v>
      </c>
      <c r="AW191" s="19">
        <v>47</v>
      </c>
      <c r="AX191" s="13" t="str">
        <f t="shared" si="2"/>
        <v>Entre 41 Años y 50 Años</v>
      </c>
      <c r="AY191" t="s">
        <v>399</v>
      </c>
      <c r="AZ191" t="s">
        <v>272</v>
      </c>
      <c r="BA191" t="s">
        <v>364</v>
      </c>
      <c r="BE191" t="s">
        <v>364</v>
      </c>
      <c r="BG191" t="s">
        <v>380</v>
      </c>
      <c r="BH191" t="s">
        <v>367</v>
      </c>
      <c r="BI191" t="s">
        <v>365</v>
      </c>
      <c r="BJ191" t="s">
        <v>391</v>
      </c>
      <c r="BK191" t="s">
        <v>138</v>
      </c>
      <c r="BL191" t="str">
        <f>VLOOKUP(Table1[[#This Row],[¿Indique a qué actividad se dedica? (selección múltiple)]],'Hoja 4'!A:C,3,0)</f>
        <v>Empleado - Sector Privado</v>
      </c>
      <c r="BM191" t="s">
        <v>364</v>
      </c>
      <c r="BN191" t="s">
        <v>364</v>
      </c>
      <c r="BO191" t="s">
        <v>386</v>
      </c>
      <c r="BP191" t="s">
        <v>171</v>
      </c>
      <c r="BQ1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2" spans="1:69" hidden="1">
      <c r="A192">
        <v>194</v>
      </c>
      <c r="B192" s="1">
        <v>45917.766967592601</v>
      </c>
      <c r="C192" s="1">
        <v>45917.769988425898</v>
      </c>
      <c r="D192" t="s">
        <v>353</v>
      </c>
      <c r="F192" s="1"/>
      <c r="G192" t="s">
        <v>721</v>
      </c>
      <c r="H192" t="s">
        <v>355</v>
      </c>
      <c r="I192" t="s">
        <v>356</v>
      </c>
      <c r="J192" t="s">
        <v>357</v>
      </c>
      <c r="K192" t="s">
        <v>358</v>
      </c>
      <c r="L192" t="s">
        <v>540</v>
      </c>
      <c r="N192" t="s">
        <v>648</v>
      </c>
      <c r="U192" t="s">
        <v>648</v>
      </c>
      <c r="AU192" t="s">
        <v>361</v>
      </c>
      <c r="AV192" t="s">
        <v>378</v>
      </c>
      <c r="AW192" s="19">
        <v>42</v>
      </c>
      <c r="AX192" s="13" t="str">
        <f t="shared" si="2"/>
        <v>Entre 41 Años y 50 Años</v>
      </c>
      <c r="AY192" t="s">
        <v>374</v>
      </c>
      <c r="AZ192" t="s">
        <v>243</v>
      </c>
      <c r="BA192" t="s">
        <v>364</v>
      </c>
      <c r="BE192" t="s">
        <v>364</v>
      </c>
      <c r="BG192" t="s">
        <v>380</v>
      </c>
      <c r="BH192" t="s">
        <v>367</v>
      </c>
      <c r="BI192" t="s">
        <v>365</v>
      </c>
      <c r="BJ192" t="s">
        <v>391</v>
      </c>
      <c r="BK192" t="s">
        <v>138</v>
      </c>
      <c r="BL192" t="str">
        <f>VLOOKUP(Table1[[#This Row],[¿Indique a qué actividad se dedica? (selección múltiple)]],'Hoja 4'!A:C,3,0)</f>
        <v>Empleado - Sector Privado</v>
      </c>
      <c r="BM192" t="s">
        <v>365</v>
      </c>
      <c r="BN192" t="s">
        <v>365</v>
      </c>
      <c r="BO192" t="s">
        <v>369</v>
      </c>
      <c r="BP192" t="s">
        <v>171</v>
      </c>
      <c r="BQ1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3" spans="1:69" hidden="1">
      <c r="A193">
        <v>195</v>
      </c>
      <c r="B193" s="1">
        <v>45917.768993055601</v>
      </c>
      <c r="C193" s="1">
        <v>45917.771018518499</v>
      </c>
      <c r="D193" t="s">
        <v>353</v>
      </c>
      <c r="F193" s="1"/>
      <c r="G193" t="s">
        <v>722</v>
      </c>
      <c r="H193" t="s">
        <v>355</v>
      </c>
      <c r="I193" t="s">
        <v>371</v>
      </c>
      <c r="J193" t="s">
        <v>357</v>
      </c>
      <c r="K193" t="s">
        <v>358</v>
      </c>
      <c r="L193" t="s">
        <v>540</v>
      </c>
      <c r="N193" t="s">
        <v>648</v>
      </c>
      <c r="U193" t="s">
        <v>648</v>
      </c>
      <c r="AU193" t="s">
        <v>361</v>
      </c>
      <c r="AV193" t="s">
        <v>378</v>
      </c>
      <c r="AW193" s="19">
        <v>25</v>
      </c>
      <c r="AX193" s="13" t="str">
        <f t="shared" si="2"/>
        <v>Entre 21 Años y 30 Años</v>
      </c>
      <c r="AY193" t="s">
        <v>399</v>
      </c>
      <c r="AZ193" t="s">
        <v>243</v>
      </c>
      <c r="BA193" t="s">
        <v>364</v>
      </c>
      <c r="BE193" t="s">
        <v>364</v>
      </c>
      <c r="BG193" t="s">
        <v>380</v>
      </c>
      <c r="BH193" t="s">
        <v>367</v>
      </c>
      <c r="BI193" t="s">
        <v>365</v>
      </c>
      <c r="BJ193" t="s">
        <v>394</v>
      </c>
      <c r="BK193" t="s">
        <v>138</v>
      </c>
      <c r="BL193" t="str">
        <f>VLOOKUP(Table1[[#This Row],[¿Indique a qué actividad se dedica? (selección múltiple)]],'Hoja 4'!A:C,3,0)</f>
        <v>Empleado - Sector Privado</v>
      </c>
      <c r="BM193" t="s">
        <v>365</v>
      </c>
      <c r="BN193" t="s">
        <v>365</v>
      </c>
      <c r="BO193" t="s">
        <v>369</v>
      </c>
      <c r="BP193" t="s">
        <v>171</v>
      </c>
      <c r="BQ19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4" spans="1:69" hidden="1">
      <c r="A194">
        <v>196</v>
      </c>
      <c r="B194" s="1">
        <v>45917.770150463002</v>
      </c>
      <c r="C194" s="1">
        <v>45917.7722222222</v>
      </c>
      <c r="D194" t="s">
        <v>353</v>
      </c>
      <c r="F194" s="1"/>
      <c r="G194" t="s">
        <v>723</v>
      </c>
      <c r="H194" t="s">
        <v>355</v>
      </c>
      <c r="I194" t="s">
        <v>356</v>
      </c>
      <c r="J194" t="s">
        <v>357</v>
      </c>
      <c r="K194" t="s">
        <v>358</v>
      </c>
      <c r="L194" t="s">
        <v>540</v>
      </c>
      <c r="N194" t="s">
        <v>648</v>
      </c>
      <c r="U194" t="s">
        <v>648</v>
      </c>
      <c r="AU194" t="s">
        <v>420</v>
      </c>
      <c r="AV194" t="s">
        <v>378</v>
      </c>
      <c r="AW194" s="19">
        <v>26</v>
      </c>
      <c r="AX194" s="13" t="str">
        <f t="shared" ref="AX194:AX257" si="3">IF(AW194&gt;60,"Mayor a 61 Años",IF(AW194&gt;50,"Entre 51 Años y 60 Años",IF(AW194&gt;40,"Entre 41 Años y 50 Años",IF(AW194&gt;30,"Entre 31 Años y 40 Años",IF(AW194&gt;20,"Entre 21 Años y 30 Años",IF(AW194&lt;21,"Menor de 20 Años"))))))</f>
        <v>Entre 21 Años y 30 Años</v>
      </c>
      <c r="AY194" t="s">
        <v>399</v>
      </c>
      <c r="AZ194" t="s">
        <v>243</v>
      </c>
      <c r="BA194" t="s">
        <v>364</v>
      </c>
      <c r="BE194" t="s">
        <v>364</v>
      </c>
      <c r="BG194" t="s">
        <v>375</v>
      </c>
      <c r="BH194" t="s">
        <v>367</v>
      </c>
      <c r="BI194" t="s">
        <v>365</v>
      </c>
      <c r="BJ194" t="s">
        <v>391</v>
      </c>
      <c r="BK194" t="s">
        <v>138</v>
      </c>
      <c r="BL194" t="str">
        <f>VLOOKUP(Table1[[#This Row],[¿Indique a qué actividad se dedica? (selección múltiple)]],'Hoja 4'!A:C,3,0)</f>
        <v>Empleado - Sector Privado</v>
      </c>
      <c r="BM194" t="s">
        <v>364</v>
      </c>
      <c r="BN194" t="s">
        <v>365</v>
      </c>
      <c r="BO194" t="s">
        <v>369</v>
      </c>
      <c r="BP194" t="s">
        <v>171</v>
      </c>
      <c r="BQ1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5" spans="1:69" hidden="1">
      <c r="A195">
        <v>197</v>
      </c>
      <c r="B195" s="1">
        <v>45917.774282407401</v>
      </c>
      <c r="C195" s="1">
        <v>45917.776250000003</v>
      </c>
      <c r="D195" t="s">
        <v>353</v>
      </c>
      <c r="F195" s="1"/>
      <c r="G195" t="s">
        <v>724</v>
      </c>
      <c r="H195" t="s">
        <v>355</v>
      </c>
      <c r="I195" t="s">
        <v>371</v>
      </c>
      <c r="J195" t="s">
        <v>357</v>
      </c>
      <c r="K195" t="s">
        <v>358</v>
      </c>
      <c r="L195" t="s">
        <v>540</v>
      </c>
      <c r="N195" t="s">
        <v>648</v>
      </c>
      <c r="U195" t="s">
        <v>648</v>
      </c>
      <c r="AU195" t="s">
        <v>361</v>
      </c>
      <c r="AV195" t="s">
        <v>378</v>
      </c>
      <c r="AW195" s="19">
        <v>34</v>
      </c>
      <c r="AX195" s="13" t="str">
        <f t="shared" si="3"/>
        <v>Entre 31 Años y 40 Años</v>
      </c>
      <c r="AY195" t="s">
        <v>399</v>
      </c>
      <c r="AZ195" t="s">
        <v>272</v>
      </c>
      <c r="BA195" t="s">
        <v>364</v>
      </c>
      <c r="BE195" t="s">
        <v>364</v>
      </c>
      <c r="BG195" t="s">
        <v>380</v>
      </c>
      <c r="BH195" t="s">
        <v>367</v>
      </c>
      <c r="BI195" t="s">
        <v>365</v>
      </c>
      <c r="BJ195" t="s">
        <v>368</v>
      </c>
      <c r="BK195" t="s">
        <v>138</v>
      </c>
      <c r="BL195" t="str">
        <f>VLOOKUP(Table1[[#This Row],[¿Indique a qué actividad se dedica? (selección múltiple)]],'Hoja 4'!A:C,3,0)</f>
        <v>Empleado - Sector Privado</v>
      </c>
      <c r="BM195" t="s">
        <v>365</v>
      </c>
      <c r="BN195" t="s">
        <v>365</v>
      </c>
      <c r="BO195" t="s">
        <v>383</v>
      </c>
      <c r="BP195" t="s">
        <v>171</v>
      </c>
      <c r="BQ1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6" spans="1:69" hidden="1">
      <c r="A196">
        <v>198</v>
      </c>
      <c r="B196" s="1">
        <v>45917.773356481499</v>
      </c>
      <c r="C196" s="1">
        <v>45917.776562500003</v>
      </c>
      <c r="D196" t="s">
        <v>353</v>
      </c>
      <c r="F196" s="1"/>
      <c r="G196" t="s">
        <v>725</v>
      </c>
      <c r="H196" t="s">
        <v>355</v>
      </c>
      <c r="I196" t="s">
        <v>356</v>
      </c>
      <c r="J196" t="s">
        <v>357</v>
      </c>
      <c r="K196" t="s">
        <v>358</v>
      </c>
      <c r="L196" t="s">
        <v>540</v>
      </c>
      <c r="N196" t="s">
        <v>648</v>
      </c>
      <c r="U196" t="s">
        <v>648</v>
      </c>
      <c r="AU196" t="s">
        <v>420</v>
      </c>
      <c r="AV196" t="s">
        <v>421</v>
      </c>
      <c r="AW196" s="19">
        <v>50</v>
      </c>
      <c r="AX196" s="13" t="str">
        <f t="shared" si="3"/>
        <v>Entre 41 Años y 50 Años</v>
      </c>
      <c r="AY196" t="s">
        <v>379</v>
      </c>
      <c r="AZ196" t="s">
        <v>272</v>
      </c>
      <c r="BA196" t="s">
        <v>364</v>
      </c>
      <c r="BE196" t="s">
        <v>364</v>
      </c>
      <c r="BG196" t="s">
        <v>380</v>
      </c>
      <c r="BH196" t="s">
        <v>367</v>
      </c>
      <c r="BI196" t="s">
        <v>365</v>
      </c>
      <c r="BJ196" t="s">
        <v>391</v>
      </c>
      <c r="BK196" t="s">
        <v>138</v>
      </c>
      <c r="BL196" t="str">
        <f>VLOOKUP(Table1[[#This Row],[¿Indique a qué actividad se dedica? (selección múltiple)]],'Hoja 4'!A:C,3,0)</f>
        <v>Empleado - Sector Privado</v>
      </c>
      <c r="BM196" t="s">
        <v>365</v>
      </c>
      <c r="BN196" t="s">
        <v>365</v>
      </c>
      <c r="BO196" t="s">
        <v>369</v>
      </c>
      <c r="BP196" t="s">
        <v>171</v>
      </c>
      <c r="BQ1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7" spans="1:69" hidden="1">
      <c r="A197">
        <v>199</v>
      </c>
      <c r="B197" s="1">
        <v>45917.782592592601</v>
      </c>
      <c r="C197" s="1">
        <v>45917.784837963001</v>
      </c>
      <c r="D197" t="s">
        <v>353</v>
      </c>
      <c r="F197" s="1"/>
      <c r="G197" t="s">
        <v>726</v>
      </c>
      <c r="H197" t="s">
        <v>355</v>
      </c>
      <c r="I197" t="s">
        <v>356</v>
      </c>
      <c r="J197" t="s">
        <v>357</v>
      </c>
      <c r="K197" t="s">
        <v>358</v>
      </c>
      <c r="L197" t="s">
        <v>540</v>
      </c>
      <c r="N197" t="s">
        <v>648</v>
      </c>
      <c r="U197" t="s">
        <v>648</v>
      </c>
      <c r="AU197" t="s">
        <v>361</v>
      </c>
      <c r="AV197" t="s">
        <v>378</v>
      </c>
      <c r="AW197" s="19">
        <v>40</v>
      </c>
      <c r="AX197" s="13" t="str">
        <f t="shared" si="3"/>
        <v>Entre 31 Años y 40 Años</v>
      </c>
      <c r="AY197" t="s">
        <v>374</v>
      </c>
      <c r="AZ197" t="s">
        <v>243</v>
      </c>
      <c r="BG197" t="s">
        <v>380</v>
      </c>
      <c r="BH197" t="s">
        <v>367</v>
      </c>
      <c r="BI197" t="s">
        <v>365</v>
      </c>
      <c r="BJ197" t="s">
        <v>394</v>
      </c>
      <c r="BK197" t="s">
        <v>138</v>
      </c>
      <c r="BL197" t="str">
        <f>VLOOKUP(Table1[[#This Row],[¿Indique a qué actividad se dedica? (selección múltiple)]],'Hoja 4'!A:C,3,0)</f>
        <v>Empleado - Sector Privado</v>
      </c>
      <c r="BM197" t="s">
        <v>365</v>
      </c>
      <c r="BN197" t="s">
        <v>365</v>
      </c>
      <c r="BO197" t="s">
        <v>386</v>
      </c>
      <c r="BP197" t="s">
        <v>171</v>
      </c>
      <c r="BQ19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8" spans="1:69" hidden="1">
      <c r="A198">
        <v>200</v>
      </c>
      <c r="B198" s="1">
        <v>45917.793969907398</v>
      </c>
      <c r="C198" s="1">
        <v>45917.795474537001</v>
      </c>
      <c r="D198" t="s">
        <v>353</v>
      </c>
      <c r="F198" s="1"/>
      <c r="G198" t="s">
        <v>727</v>
      </c>
      <c r="H198" t="s">
        <v>355</v>
      </c>
      <c r="I198" t="s">
        <v>371</v>
      </c>
      <c r="J198" t="s">
        <v>357</v>
      </c>
      <c r="K198" t="s">
        <v>358</v>
      </c>
      <c r="L198" t="s">
        <v>540</v>
      </c>
      <c r="N198" t="s">
        <v>648</v>
      </c>
      <c r="U198" t="s">
        <v>648</v>
      </c>
      <c r="AU198" t="s">
        <v>361</v>
      </c>
      <c r="AV198" t="s">
        <v>378</v>
      </c>
      <c r="AW198" s="19">
        <v>37</v>
      </c>
      <c r="AX198" s="13" t="str">
        <f t="shared" si="3"/>
        <v>Entre 31 Años y 40 Años</v>
      </c>
      <c r="AY198" t="s">
        <v>374</v>
      </c>
      <c r="AZ198" t="s">
        <v>272</v>
      </c>
      <c r="BA198" t="s">
        <v>364</v>
      </c>
      <c r="BE198" t="s">
        <v>364</v>
      </c>
      <c r="BH198" t="s">
        <v>367</v>
      </c>
      <c r="BI198" t="s">
        <v>365</v>
      </c>
      <c r="BJ198" t="s">
        <v>385</v>
      </c>
      <c r="BK198" t="s">
        <v>138</v>
      </c>
      <c r="BL198" t="str">
        <f>VLOOKUP(Table1[[#This Row],[¿Indique a qué actividad se dedica? (selección múltiple)]],'Hoja 4'!A:C,3,0)</f>
        <v>Empleado - Sector Privado</v>
      </c>
      <c r="BM198" t="s">
        <v>364</v>
      </c>
      <c r="BN198" t="s">
        <v>365</v>
      </c>
      <c r="BO198" t="s">
        <v>395</v>
      </c>
      <c r="BP198" t="s">
        <v>171</v>
      </c>
      <c r="BQ1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9" spans="1:69" hidden="1">
      <c r="A199">
        <v>201</v>
      </c>
      <c r="B199" s="1">
        <v>45917.793981481504</v>
      </c>
      <c r="C199" s="1">
        <v>45917.800833333298</v>
      </c>
      <c r="D199" t="s">
        <v>353</v>
      </c>
      <c r="F199" s="1"/>
      <c r="G199" t="s">
        <v>728</v>
      </c>
      <c r="H199" t="s">
        <v>355</v>
      </c>
      <c r="I199" t="s">
        <v>356</v>
      </c>
      <c r="J199" t="s">
        <v>357</v>
      </c>
      <c r="K199" t="s">
        <v>358</v>
      </c>
      <c r="L199" t="s">
        <v>540</v>
      </c>
      <c r="N199" t="s">
        <v>648</v>
      </c>
      <c r="U199" t="s">
        <v>648</v>
      </c>
      <c r="AU199" t="s">
        <v>420</v>
      </c>
      <c r="AV199" t="s">
        <v>421</v>
      </c>
      <c r="AW199" s="19">
        <v>48</v>
      </c>
      <c r="AX199" s="13" t="str">
        <f t="shared" si="3"/>
        <v>Entre 41 Años y 50 Años</v>
      </c>
      <c r="AY199" t="s">
        <v>403</v>
      </c>
      <c r="AZ199" t="s">
        <v>273</v>
      </c>
      <c r="BA199" t="s">
        <v>364</v>
      </c>
      <c r="BE199" t="s">
        <v>364</v>
      </c>
      <c r="BG199" t="s">
        <v>380</v>
      </c>
      <c r="BH199" t="s">
        <v>367</v>
      </c>
      <c r="BI199" t="s">
        <v>365</v>
      </c>
      <c r="BJ199" t="s">
        <v>382</v>
      </c>
      <c r="BK199" t="s">
        <v>138</v>
      </c>
      <c r="BL199" t="str">
        <f>VLOOKUP(Table1[[#This Row],[¿Indique a qué actividad se dedica? (selección múltiple)]],'Hoja 4'!A:C,3,0)</f>
        <v>Empleado - Sector Privado</v>
      </c>
      <c r="BM199" t="s">
        <v>365</v>
      </c>
      <c r="BN199" t="s">
        <v>365</v>
      </c>
      <c r="BO199" t="s">
        <v>383</v>
      </c>
      <c r="BP199" t="s">
        <v>171</v>
      </c>
      <c r="BQ1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0" spans="1:69" hidden="1">
      <c r="A200">
        <v>202</v>
      </c>
      <c r="B200" s="1">
        <v>45917.810219907398</v>
      </c>
      <c r="C200" s="1">
        <v>45917.812673611101</v>
      </c>
      <c r="D200" t="s">
        <v>353</v>
      </c>
      <c r="F200" s="1"/>
      <c r="G200" t="s">
        <v>729</v>
      </c>
      <c r="H200" t="s">
        <v>355</v>
      </c>
      <c r="I200" t="s">
        <v>356</v>
      </c>
      <c r="J200" t="s">
        <v>357</v>
      </c>
      <c r="K200" t="s">
        <v>358</v>
      </c>
      <c r="L200" t="s">
        <v>540</v>
      </c>
      <c r="N200" t="s">
        <v>648</v>
      </c>
      <c r="U200" t="s">
        <v>648</v>
      </c>
      <c r="AU200" t="s">
        <v>420</v>
      </c>
      <c r="AV200" t="s">
        <v>421</v>
      </c>
      <c r="AW200" s="19">
        <v>36</v>
      </c>
      <c r="AX200" s="13" t="str">
        <f t="shared" si="3"/>
        <v>Entre 31 Años y 40 Años</v>
      </c>
      <c r="AY200" t="s">
        <v>399</v>
      </c>
      <c r="AZ200" t="s">
        <v>272</v>
      </c>
      <c r="BA200" t="s">
        <v>364</v>
      </c>
      <c r="BE200" t="s">
        <v>364</v>
      </c>
      <c r="BG200" t="s">
        <v>380</v>
      </c>
      <c r="BH200" t="s">
        <v>367</v>
      </c>
      <c r="BI200" t="s">
        <v>365</v>
      </c>
      <c r="BJ200" t="s">
        <v>391</v>
      </c>
      <c r="BK200" t="s">
        <v>138</v>
      </c>
      <c r="BL200" t="str">
        <f>VLOOKUP(Table1[[#This Row],[¿Indique a qué actividad se dedica? (selección múltiple)]],'Hoja 4'!A:C,3,0)</f>
        <v>Empleado - Sector Privado</v>
      </c>
      <c r="BM200" t="s">
        <v>364</v>
      </c>
      <c r="BN200" t="s">
        <v>365</v>
      </c>
      <c r="BO200" t="s">
        <v>369</v>
      </c>
      <c r="BP200" t="s">
        <v>171</v>
      </c>
      <c r="BQ2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1" spans="1:69" hidden="1">
      <c r="A201">
        <v>203</v>
      </c>
      <c r="B201" s="1">
        <v>45917.8276273148</v>
      </c>
      <c r="C201" s="1">
        <v>45917.8297453704</v>
      </c>
      <c r="D201" t="s">
        <v>353</v>
      </c>
      <c r="F201" s="1"/>
      <c r="G201" t="s">
        <v>730</v>
      </c>
      <c r="H201" t="s">
        <v>355</v>
      </c>
      <c r="I201" t="s">
        <v>371</v>
      </c>
      <c r="K201" t="s">
        <v>358</v>
      </c>
      <c r="L201" t="s">
        <v>540</v>
      </c>
      <c r="N201" t="s">
        <v>648</v>
      </c>
      <c r="U201" t="s">
        <v>648</v>
      </c>
      <c r="AU201" t="s">
        <v>361</v>
      </c>
      <c r="AV201" t="s">
        <v>378</v>
      </c>
      <c r="AW201" s="19">
        <v>57</v>
      </c>
      <c r="AX201" s="13" t="str">
        <f t="shared" si="3"/>
        <v>Entre 51 Años y 60 Años</v>
      </c>
      <c r="AY201" t="s">
        <v>363</v>
      </c>
      <c r="AZ201" t="s">
        <v>272</v>
      </c>
      <c r="BA201" t="s">
        <v>364</v>
      </c>
      <c r="BG201" t="s">
        <v>380</v>
      </c>
      <c r="BH201" t="s">
        <v>367</v>
      </c>
      <c r="BI201" t="s">
        <v>365</v>
      </c>
      <c r="BJ201" t="s">
        <v>391</v>
      </c>
      <c r="BK201" t="s">
        <v>138</v>
      </c>
      <c r="BL201" t="str">
        <f>VLOOKUP(Table1[[#This Row],[¿Indique a qué actividad se dedica? (selección múltiple)]],'Hoja 4'!A:C,3,0)</f>
        <v>Empleado - Sector Privado</v>
      </c>
      <c r="BM201" t="s">
        <v>365</v>
      </c>
      <c r="BN201" t="s">
        <v>365</v>
      </c>
      <c r="BO201" t="s">
        <v>369</v>
      </c>
      <c r="BP201" t="s">
        <v>171</v>
      </c>
      <c r="BQ2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2" spans="1:69" hidden="1">
      <c r="A202">
        <v>204</v>
      </c>
      <c r="B202" s="1">
        <v>45917.858391203699</v>
      </c>
      <c r="C202" s="1">
        <v>45917.863125000003</v>
      </c>
      <c r="D202" t="s">
        <v>353</v>
      </c>
      <c r="F202" s="1"/>
      <c r="G202" t="s">
        <v>731</v>
      </c>
      <c r="H202" t="s">
        <v>355</v>
      </c>
      <c r="I202" t="s">
        <v>356</v>
      </c>
      <c r="J202" t="s">
        <v>357</v>
      </c>
      <c r="K202" t="s">
        <v>358</v>
      </c>
      <c r="L202" t="s">
        <v>540</v>
      </c>
      <c r="N202" t="s">
        <v>648</v>
      </c>
      <c r="U202" t="s">
        <v>648</v>
      </c>
      <c r="AU202" t="s">
        <v>361</v>
      </c>
      <c r="AV202" t="s">
        <v>378</v>
      </c>
      <c r="AW202" s="19">
        <v>32</v>
      </c>
      <c r="AX202" s="13" t="str">
        <f t="shared" si="3"/>
        <v>Entre 31 Años y 40 Años</v>
      </c>
      <c r="AY202" t="s">
        <v>399</v>
      </c>
      <c r="AZ202" t="s">
        <v>243</v>
      </c>
      <c r="BA202" t="s">
        <v>364</v>
      </c>
      <c r="BE202" t="s">
        <v>364</v>
      </c>
      <c r="BG202" t="s">
        <v>375</v>
      </c>
      <c r="BH202" t="s">
        <v>367</v>
      </c>
      <c r="BI202" t="s">
        <v>365</v>
      </c>
      <c r="BJ202" t="s">
        <v>394</v>
      </c>
      <c r="BK202" t="s">
        <v>138</v>
      </c>
      <c r="BL202" t="str">
        <f>VLOOKUP(Table1[[#This Row],[¿Indique a qué actividad se dedica? (selección múltiple)]],'Hoja 4'!A:C,3,0)</f>
        <v>Empleado - Sector Privado</v>
      </c>
      <c r="BM202" t="s">
        <v>365</v>
      </c>
      <c r="BN202" t="s">
        <v>365</v>
      </c>
      <c r="BO202" t="s">
        <v>383</v>
      </c>
      <c r="BP202" t="s">
        <v>171</v>
      </c>
      <c r="BQ20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3" spans="1:69" hidden="1">
      <c r="A203">
        <v>205</v>
      </c>
      <c r="B203" s="1">
        <v>45917.806724536997</v>
      </c>
      <c r="C203" s="1">
        <v>45917.8647569444</v>
      </c>
      <c r="D203" t="s">
        <v>353</v>
      </c>
      <c r="F203" s="1"/>
      <c r="G203" t="s">
        <v>732</v>
      </c>
      <c r="H203" t="s">
        <v>355</v>
      </c>
      <c r="I203" t="s">
        <v>371</v>
      </c>
      <c r="J203" t="s">
        <v>357</v>
      </c>
      <c r="K203" t="s">
        <v>358</v>
      </c>
      <c r="L203" t="s">
        <v>540</v>
      </c>
      <c r="N203" t="s">
        <v>648</v>
      </c>
      <c r="U203" t="s">
        <v>648</v>
      </c>
      <c r="AU203" t="s">
        <v>361</v>
      </c>
      <c r="AV203" t="s">
        <v>421</v>
      </c>
      <c r="AW203" s="19">
        <v>40</v>
      </c>
      <c r="AX203" s="13" t="str">
        <f t="shared" si="3"/>
        <v>Entre 31 Años y 40 Años</v>
      </c>
      <c r="AY203" t="s">
        <v>374</v>
      </c>
      <c r="AZ203" t="s">
        <v>243</v>
      </c>
      <c r="BA203" t="s">
        <v>364</v>
      </c>
      <c r="BE203" t="s">
        <v>364</v>
      </c>
      <c r="BG203" t="s">
        <v>380</v>
      </c>
      <c r="BI203" t="s">
        <v>365</v>
      </c>
      <c r="BJ203" t="s">
        <v>391</v>
      </c>
      <c r="BK203" t="s">
        <v>138</v>
      </c>
      <c r="BL203" t="str">
        <f>VLOOKUP(Table1[[#This Row],[¿Indique a qué actividad se dedica? (selección múltiple)]],'Hoja 4'!A:C,3,0)</f>
        <v>Empleado - Sector Privado</v>
      </c>
      <c r="BM203" t="s">
        <v>365</v>
      </c>
      <c r="BN203" t="s">
        <v>365</v>
      </c>
      <c r="BO203" t="s">
        <v>395</v>
      </c>
      <c r="BP203" t="s">
        <v>171</v>
      </c>
      <c r="BQ20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4" spans="1:69" hidden="1">
      <c r="A204">
        <v>206</v>
      </c>
      <c r="B204" s="1">
        <v>45918.507384259297</v>
      </c>
      <c r="C204" s="1">
        <v>45918.511238425897</v>
      </c>
      <c r="D204" t="s">
        <v>353</v>
      </c>
      <c r="F204" s="1"/>
      <c r="G204" t="s">
        <v>733</v>
      </c>
      <c r="H204" t="s">
        <v>355</v>
      </c>
      <c r="I204" t="s">
        <v>371</v>
      </c>
      <c r="J204" t="s">
        <v>357</v>
      </c>
      <c r="K204" t="s">
        <v>358</v>
      </c>
      <c r="L204" t="s">
        <v>540</v>
      </c>
      <c r="N204" t="s">
        <v>734</v>
      </c>
      <c r="U204" t="s">
        <v>734</v>
      </c>
      <c r="AU204" t="s">
        <v>361</v>
      </c>
      <c r="AV204" t="s">
        <v>362</v>
      </c>
      <c r="AW204" s="19">
        <v>47</v>
      </c>
      <c r="AX204" s="13" t="str">
        <f t="shared" si="3"/>
        <v>Entre 41 Años y 50 Años</v>
      </c>
      <c r="AY204" t="s">
        <v>379</v>
      </c>
      <c r="AZ204" t="s">
        <v>243</v>
      </c>
      <c r="BA204" t="s">
        <v>364</v>
      </c>
      <c r="BE204" t="s">
        <v>364</v>
      </c>
      <c r="BG204" t="s">
        <v>375</v>
      </c>
      <c r="BH204" t="s">
        <v>367</v>
      </c>
      <c r="BI204" t="s">
        <v>365</v>
      </c>
      <c r="BJ204" t="s">
        <v>394</v>
      </c>
      <c r="BK204" t="s">
        <v>73</v>
      </c>
      <c r="BL204" t="str">
        <f>VLOOKUP(Table1[[#This Row],[¿Indique a qué actividad se dedica? (selección múltiple)]],'Hoja 4'!A:C,3,0)</f>
        <v>Pensionado - Empleado</v>
      </c>
      <c r="BM204" t="s">
        <v>365</v>
      </c>
      <c r="BN204" t="s">
        <v>365</v>
      </c>
      <c r="BO204" t="s">
        <v>383</v>
      </c>
      <c r="BP204" t="s">
        <v>171</v>
      </c>
      <c r="BQ2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5" spans="1:69" hidden="1">
      <c r="A205">
        <v>207</v>
      </c>
      <c r="B205" s="1">
        <v>45918.537951388898</v>
      </c>
      <c r="C205" s="1">
        <v>45918.540011574099</v>
      </c>
      <c r="D205" t="s">
        <v>353</v>
      </c>
      <c r="F205" s="1"/>
      <c r="G205" t="s">
        <v>735</v>
      </c>
      <c r="H205" t="s">
        <v>355</v>
      </c>
      <c r="I205" t="s">
        <v>371</v>
      </c>
      <c r="J205" t="s">
        <v>357</v>
      </c>
      <c r="K205" t="s">
        <v>358</v>
      </c>
      <c r="L205" t="s">
        <v>540</v>
      </c>
      <c r="N205" t="s">
        <v>648</v>
      </c>
      <c r="U205" t="s">
        <v>648</v>
      </c>
      <c r="AU205" t="s">
        <v>361</v>
      </c>
      <c r="AV205" t="s">
        <v>378</v>
      </c>
      <c r="AW205" s="19">
        <v>27</v>
      </c>
      <c r="AX205" s="13" t="str">
        <f t="shared" si="3"/>
        <v>Entre 21 Años y 30 Años</v>
      </c>
      <c r="AY205" t="s">
        <v>379</v>
      </c>
      <c r="AZ205" t="s">
        <v>243</v>
      </c>
      <c r="BA205" t="s">
        <v>364</v>
      </c>
      <c r="BE205" t="s">
        <v>364</v>
      </c>
      <c r="BG205" t="s">
        <v>380</v>
      </c>
      <c r="BH205" t="s">
        <v>367</v>
      </c>
      <c r="BI205" t="s">
        <v>365</v>
      </c>
      <c r="BJ205" t="s">
        <v>428</v>
      </c>
      <c r="BK205" t="s">
        <v>147</v>
      </c>
      <c r="BL205" t="str">
        <f>VLOOKUP(Table1[[#This Row],[¿Indique a qué actividad se dedica? (selección múltiple)]],'Hoja 4'!A:C,3,0)</f>
        <v>Empleado - Sector Privado</v>
      </c>
      <c r="BM205" t="s">
        <v>365</v>
      </c>
      <c r="BN205" t="s">
        <v>365</v>
      </c>
      <c r="BO205" t="s">
        <v>369</v>
      </c>
      <c r="BP205" t="s">
        <v>171</v>
      </c>
      <c r="BQ2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6" spans="1:69" hidden="1">
      <c r="A206">
        <v>208</v>
      </c>
      <c r="B206" s="1">
        <v>45919.4213773148</v>
      </c>
      <c r="C206" s="1">
        <v>45919.423460648097</v>
      </c>
      <c r="D206" t="s">
        <v>353</v>
      </c>
      <c r="F206" s="1"/>
      <c r="G206" t="s">
        <v>736</v>
      </c>
      <c r="H206" t="s">
        <v>355</v>
      </c>
      <c r="I206" t="s">
        <v>625</v>
      </c>
      <c r="J206" t="s">
        <v>357</v>
      </c>
      <c r="K206" t="s">
        <v>358</v>
      </c>
      <c r="L206" t="s">
        <v>540</v>
      </c>
      <c r="N206" t="s">
        <v>648</v>
      </c>
      <c r="U206" t="s">
        <v>648</v>
      </c>
      <c r="AU206" t="s">
        <v>390</v>
      </c>
      <c r="AV206" t="s">
        <v>378</v>
      </c>
      <c r="AW206" s="19">
        <v>33</v>
      </c>
      <c r="AX206" s="13" t="str">
        <f t="shared" si="3"/>
        <v>Entre 31 Años y 40 Años</v>
      </c>
      <c r="AY206" t="s">
        <v>379</v>
      </c>
      <c r="AZ206" t="s">
        <v>272</v>
      </c>
      <c r="BA206" t="s">
        <v>364</v>
      </c>
      <c r="BE206" t="s">
        <v>364</v>
      </c>
      <c r="BG206" t="s">
        <v>380</v>
      </c>
      <c r="BH206" t="s">
        <v>367</v>
      </c>
      <c r="BI206" t="s">
        <v>365</v>
      </c>
      <c r="BJ206" t="s">
        <v>391</v>
      </c>
      <c r="BK206" t="s">
        <v>138</v>
      </c>
      <c r="BL206" t="str">
        <f>VLOOKUP(Table1[[#This Row],[¿Indique a qué actividad se dedica? (selección múltiple)]],'Hoja 4'!A:C,3,0)</f>
        <v>Empleado - Sector Privado</v>
      </c>
      <c r="BM206" t="s">
        <v>365</v>
      </c>
      <c r="BN206" t="s">
        <v>365</v>
      </c>
      <c r="BO206" t="s">
        <v>369</v>
      </c>
      <c r="BP206" t="s">
        <v>171</v>
      </c>
      <c r="BQ20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7" spans="1:69" hidden="1">
      <c r="A207">
        <v>209</v>
      </c>
      <c r="B207" s="1">
        <v>45920.422199074099</v>
      </c>
      <c r="C207" s="1">
        <v>45920.424143518503</v>
      </c>
      <c r="D207" t="s">
        <v>353</v>
      </c>
      <c r="F207" s="1"/>
      <c r="G207" t="s">
        <v>737</v>
      </c>
      <c r="H207" t="s">
        <v>355</v>
      </c>
      <c r="J207" t="s">
        <v>357</v>
      </c>
      <c r="K207" t="s">
        <v>358</v>
      </c>
      <c r="L207" t="s">
        <v>540</v>
      </c>
      <c r="N207" t="s">
        <v>738</v>
      </c>
      <c r="U207" t="s">
        <v>738</v>
      </c>
      <c r="AU207" t="s">
        <v>361</v>
      </c>
      <c r="AV207" t="s">
        <v>362</v>
      </c>
      <c r="AW207" s="19">
        <v>30</v>
      </c>
      <c r="AX207" s="13" t="str">
        <f t="shared" si="3"/>
        <v>Entre 21 Años y 30 Años</v>
      </c>
      <c r="AY207" t="s">
        <v>399</v>
      </c>
      <c r="AZ207" t="s">
        <v>243</v>
      </c>
      <c r="BA207" t="s">
        <v>364</v>
      </c>
      <c r="BE207" t="s">
        <v>364</v>
      </c>
      <c r="BG207" t="s">
        <v>375</v>
      </c>
      <c r="BH207" t="s">
        <v>432</v>
      </c>
      <c r="BI207" t="s">
        <v>365</v>
      </c>
      <c r="BJ207" t="s">
        <v>368</v>
      </c>
      <c r="BK207" t="s">
        <v>93</v>
      </c>
      <c r="BL207" t="str">
        <f>VLOOKUP(Table1[[#This Row],[¿Indique a qué actividad se dedica? (selección múltiple)]],'Hoja 4'!A:C,3,0)</f>
        <v>Estudiante - Empleado</v>
      </c>
      <c r="BM207" t="s">
        <v>365</v>
      </c>
      <c r="BN207" t="s">
        <v>365</v>
      </c>
      <c r="BO207" t="s">
        <v>383</v>
      </c>
      <c r="BP207" t="s">
        <v>170</v>
      </c>
      <c r="BQ207" t="str">
        <f>VLOOKUP(Table1[[#This Row],[¿Con qué frecuencia acude usted al Ministerio de Salud y Protección Social para realizar trámites, solicitar servicios o información]],Hoja1!A:D,3,0)</f>
        <v>Anualmente</v>
      </c>
    </row>
    <row r="208" spans="1:69" hidden="1">
      <c r="A208">
        <v>210</v>
      </c>
      <c r="B208" s="1">
        <v>45921.8188310185</v>
      </c>
      <c r="C208" s="1">
        <v>45921.8212152778</v>
      </c>
      <c r="D208" t="s">
        <v>353</v>
      </c>
      <c r="F208" s="1"/>
      <c r="G208" t="s">
        <v>739</v>
      </c>
      <c r="H208" t="s">
        <v>355</v>
      </c>
      <c r="I208" t="s">
        <v>356</v>
      </c>
      <c r="J208" t="s">
        <v>357</v>
      </c>
      <c r="K208" t="s">
        <v>358</v>
      </c>
      <c r="L208" t="s">
        <v>561</v>
      </c>
      <c r="N208" t="s">
        <v>740</v>
      </c>
      <c r="S208" t="s">
        <v>740</v>
      </c>
      <c r="AU208" t="s">
        <v>361</v>
      </c>
      <c r="AV208" t="s">
        <v>421</v>
      </c>
      <c r="AW208" s="19">
        <v>44</v>
      </c>
      <c r="AX208" s="13" t="str">
        <f t="shared" si="3"/>
        <v>Entre 41 Años y 50 Años</v>
      </c>
      <c r="AY208" t="s">
        <v>363</v>
      </c>
      <c r="AZ208" t="s">
        <v>243</v>
      </c>
      <c r="BA208" t="s">
        <v>364</v>
      </c>
      <c r="BE208" t="s">
        <v>364</v>
      </c>
      <c r="BG208" t="s">
        <v>375</v>
      </c>
      <c r="BH208" t="s">
        <v>367</v>
      </c>
      <c r="BI208" t="s">
        <v>365</v>
      </c>
      <c r="BJ208" t="s">
        <v>530</v>
      </c>
      <c r="BK208" t="s">
        <v>138</v>
      </c>
      <c r="BL208" t="str">
        <f>VLOOKUP(Table1[[#This Row],[¿Indique a qué actividad se dedica? (selección múltiple)]],'Hoja 4'!A:C,3,0)</f>
        <v>Empleado - Sector Privado</v>
      </c>
      <c r="BM208" t="s">
        <v>365</v>
      </c>
      <c r="BN208" t="s">
        <v>365</v>
      </c>
      <c r="BO208" t="s">
        <v>369</v>
      </c>
      <c r="BP208" t="s">
        <v>170</v>
      </c>
      <c r="BQ208" t="str">
        <f>VLOOKUP(Table1[[#This Row],[¿Con qué frecuencia acude usted al Ministerio de Salud y Protección Social para realizar trámites, solicitar servicios o información]],Hoja1!A:D,3,0)</f>
        <v>Anualmente</v>
      </c>
    </row>
    <row r="209" spans="1:69" hidden="1">
      <c r="A209">
        <v>211</v>
      </c>
      <c r="B209" s="1">
        <v>45921.859710648103</v>
      </c>
      <c r="C209" s="1">
        <v>45921.863414351901</v>
      </c>
      <c r="D209" t="s">
        <v>353</v>
      </c>
      <c r="F209" s="1"/>
      <c r="G209" t="s">
        <v>741</v>
      </c>
      <c r="H209" t="s">
        <v>355</v>
      </c>
      <c r="I209" t="s">
        <v>371</v>
      </c>
      <c r="J209" t="s">
        <v>357</v>
      </c>
      <c r="K209" t="s">
        <v>358</v>
      </c>
      <c r="L209" t="s">
        <v>558</v>
      </c>
      <c r="N209" t="s">
        <v>559</v>
      </c>
      <c r="AP209" t="s">
        <v>559</v>
      </c>
      <c r="AU209" t="s">
        <v>390</v>
      </c>
      <c r="AV209" t="s">
        <v>421</v>
      </c>
      <c r="AW209" s="19">
        <v>43</v>
      </c>
      <c r="AX209" s="13" t="str">
        <f t="shared" si="3"/>
        <v>Entre 41 Años y 50 Años</v>
      </c>
      <c r="AY209" t="s">
        <v>374</v>
      </c>
      <c r="AZ209" t="s">
        <v>272</v>
      </c>
      <c r="BA209" t="s">
        <v>364</v>
      </c>
      <c r="BE209" t="s">
        <v>364</v>
      </c>
      <c r="BG209" t="s">
        <v>380</v>
      </c>
      <c r="BH209" t="s">
        <v>367</v>
      </c>
      <c r="BI209" t="s">
        <v>365</v>
      </c>
      <c r="BJ209" t="s">
        <v>368</v>
      </c>
      <c r="BK209" t="s">
        <v>80</v>
      </c>
      <c r="BL209" t="str">
        <f>VLOOKUP(Table1[[#This Row],[¿Indique a qué actividad se dedica? (selección múltiple)]],'Hoja 4'!A:C,3,0)</f>
        <v>Estudiante - Empleado</v>
      </c>
      <c r="BM209" t="s">
        <v>365</v>
      </c>
      <c r="BN209" t="s">
        <v>365</v>
      </c>
      <c r="BO209" t="s">
        <v>383</v>
      </c>
      <c r="BP209" t="s">
        <v>171</v>
      </c>
      <c r="BQ2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0" spans="1:69" hidden="1">
      <c r="A210">
        <v>212</v>
      </c>
      <c r="B210" s="1">
        <v>45921.866620370398</v>
      </c>
      <c r="C210" s="1">
        <v>45921.869039351797</v>
      </c>
      <c r="D210" t="s">
        <v>353</v>
      </c>
      <c r="F210" s="1"/>
      <c r="G210" t="s">
        <v>742</v>
      </c>
      <c r="H210" t="s">
        <v>355</v>
      </c>
      <c r="I210" t="s">
        <v>356</v>
      </c>
      <c r="J210" t="s">
        <v>357</v>
      </c>
      <c r="K210" t="s">
        <v>358</v>
      </c>
      <c r="L210" t="s">
        <v>515</v>
      </c>
      <c r="N210" t="s">
        <v>743</v>
      </c>
      <c r="AM210" t="s">
        <v>743</v>
      </c>
      <c r="AU210" t="s">
        <v>361</v>
      </c>
      <c r="AV210" t="s">
        <v>362</v>
      </c>
      <c r="AW210" s="19">
        <v>34</v>
      </c>
      <c r="AX210" s="13" t="str">
        <f t="shared" si="3"/>
        <v>Entre 31 Años y 40 Años</v>
      </c>
      <c r="AY210" t="s">
        <v>399</v>
      </c>
      <c r="AZ210" t="s">
        <v>243</v>
      </c>
      <c r="BA210" t="s">
        <v>365</v>
      </c>
      <c r="BB210" t="s">
        <v>513</v>
      </c>
      <c r="BC210" t="s">
        <v>364</v>
      </c>
      <c r="BE210" t="s">
        <v>364</v>
      </c>
      <c r="BG210" t="s">
        <v>380</v>
      </c>
      <c r="BH210" t="s">
        <v>367</v>
      </c>
      <c r="BI210" t="s">
        <v>365</v>
      </c>
      <c r="BJ210" t="s">
        <v>394</v>
      </c>
      <c r="BK210" t="s">
        <v>79</v>
      </c>
      <c r="BL210" t="str">
        <f>VLOOKUP(Table1[[#This Row],[¿Indique a qué actividad se dedica? (selección múltiple)]],'Hoja 4'!A:C,3,0)</f>
        <v>Estudiante</v>
      </c>
      <c r="BM210" t="s">
        <v>365</v>
      </c>
      <c r="BN210" t="s">
        <v>365</v>
      </c>
      <c r="BO210" t="s">
        <v>383</v>
      </c>
      <c r="BP210" t="s">
        <v>169</v>
      </c>
      <c r="BQ210" t="str">
        <f>VLOOKUP(Table1[[#This Row],[¿Con qué frecuencia acude usted al Ministerio de Salud y Protección Social para realizar trámites, solicitar servicios o información]],Hoja1!A:D,3,0)</f>
        <v>Mensualmente</v>
      </c>
    </row>
    <row r="211" spans="1:69" hidden="1">
      <c r="A211">
        <v>213</v>
      </c>
      <c r="B211" s="1">
        <v>45921.875428240703</v>
      </c>
      <c r="C211" s="1">
        <v>45921.877349536997</v>
      </c>
      <c r="D211" t="s">
        <v>353</v>
      </c>
      <c r="F211" s="1"/>
      <c r="G211" t="s">
        <v>744</v>
      </c>
      <c r="H211" t="s">
        <v>355</v>
      </c>
      <c r="I211" t="s">
        <v>356</v>
      </c>
      <c r="J211" t="s">
        <v>357</v>
      </c>
      <c r="K211" t="s">
        <v>358</v>
      </c>
      <c r="L211" t="s">
        <v>444</v>
      </c>
      <c r="N211" t="s">
        <v>445</v>
      </c>
      <c r="AJ211" t="s">
        <v>445</v>
      </c>
      <c r="AU211" t="s">
        <v>361</v>
      </c>
      <c r="AV211" t="s">
        <v>378</v>
      </c>
      <c r="AW211" s="19">
        <v>25</v>
      </c>
      <c r="AX211" s="13" t="str">
        <f t="shared" si="3"/>
        <v>Entre 21 Años y 30 Años</v>
      </c>
      <c r="AY211" t="s">
        <v>399</v>
      </c>
      <c r="AZ211" t="s">
        <v>243</v>
      </c>
      <c r="BA211" t="s">
        <v>364</v>
      </c>
      <c r="BE211" t="s">
        <v>364</v>
      </c>
      <c r="BG211" t="s">
        <v>375</v>
      </c>
      <c r="BH211" t="s">
        <v>367</v>
      </c>
      <c r="BI211" t="s">
        <v>365</v>
      </c>
      <c r="BJ211" t="s">
        <v>391</v>
      </c>
      <c r="BK211" t="s">
        <v>65</v>
      </c>
      <c r="BL211" t="str">
        <f>VLOOKUP(Table1[[#This Row],[¿Indique a qué actividad se dedica? (selección múltiple)]],'Hoja 4'!A:C,3,0)</f>
        <v>Desempleado - Depende de un terccero</v>
      </c>
      <c r="BM211" t="s">
        <v>365</v>
      </c>
      <c r="BN211" t="s">
        <v>365</v>
      </c>
      <c r="BO211" t="s">
        <v>369</v>
      </c>
      <c r="BP211" t="s">
        <v>171</v>
      </c>
      <c r="BQ2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2" spans="1:69" hidden="1">
      <c r="A212">
        <v>214</v>
      </c>
      <c r="B212" s="1">
        <v>45921.9067939815</v>
      </c>
      <c r="C212" s="1">
        <v>45921.908356481501</v>
      </c>
      <c r="D212" t="s">
        <v>353</v>
      </c>
      <c r="F212" s="1"/>
      <c r="G212" t="s">
        <v>745</v>
      </c>
      <c r="H212" t="s">
        <v>355</v>
      </c>
      <c r="I212" t="s">
        <v>371</v>
      </c>
      <c r="J212" t="s">
        <v>357</v>
      </c>
      <c r="K212" t="s">
        <v>358</v>
      </c>
      <c r="L212" t="s">
        <v>631</v>
      </c>
      <c r="N212" t="s">
        <v>632</v>
      </c>
      <c r="AL212" t="s">
        <v>632</v>
      </c>
      <c r="AU212" t="s">
        <v>361</v>
      </c>
      <c r="AV212" t="s">
        <v>373</v>
      </c>
      <c r="AW212" s="19">
        <v>27</v>
      </c>
      <c r="AX212" s="13" t="str">
        <f t="shared" si="3"/>
        <v>Entre 21 Años y 30 Años</v>
      </c>
      <c r="AY212" t="s">
        <v>399</v>
      </c>
      <c r="AZ212" t="s">
        <v>243</v>
      </c>
      <c r="BA212" t="s">
        <v>364</v>
      </c>
      <c r="BE212" t="s">
        <v>364</v>
      </c>
      <c r="BG212" t="s">
        <v>380</v>
      </c>
      <c r="BH212" t="s">
        <v>367</v>
      </c>
      <c r="BI212" t="s">
        <v>365</v>
      </c>
      <c r="BJ212" t="s">
        <v>394</v>
      </c>
      <c r="BK212" t="s">
        <v>150</v>
      </c>
      <c r="BL212" t="str">
        <f>VLOOKUP(Table1[[#This Row],[¿Indique a qué actividad se dedica? (selección múltiple)]],'Hoja 4'!A:C,3,0)</f>
        <v>Empleado - Independiente</v>
      </c>
      <c r="BM212" t="s">
        <v>365</v>
      </c>
      <c r="BN212" t="s">
        <v>365</v>
      </c>
      <c r="BO212" t="s">
        <v>383</v>
      </c>
      <c r="BP212" t="s">
        <v>169</v>
      </c>
      <c r="BQ212" t="str">
        <f>VLOOKUP(Table1[[#This Row],[¿Con qué frecuencia acude usted al Ministerio de Salud y Protección Social para realizar trámites, solicitar servicios o información]],Hoja1!A:D,3,0)</f>
        <v>Mensualmente</v>
      </c>
    </row>
    <row r="213" spans="1:69" hidden="1">
      <c r="A213">
        <v>215</v>
      </c>
      <c r="B213" s="1">
        <v>45922.299375000002</v>
      </c>
      <c r="C213" s="1">
        <v>45922.300763888903</v>
      </c>
      <c r="D213" t="s">
        <v>353</v>
      </c>
      <c r="F213" s="1"/>
      <c r="G213" t="s">
        <v>746</v>
      </c>
      <c r="H213" t="s">
        <v>355</v>
      </c>
      <c r="I213" t="s">
        <v>412</v>
      </c>
      <c r="J213" t="s">
        <v>357</v>
      </c>
      <c r="K213" t="s">
        <v>358</v>
      </c>
      <c r="L213" t="s">
        <v>536</v>
      </c>
      <c r="M213" t="s">
        <v>536</v>
      </c>
      <c r="N213" t="s">
        <v>536</v>
      </c>
      <c r="Q213" t="s">
        <v>536</v>
      </c>
      <c r="AU213" t="s">
        <v>361</v>
      </c>
      <c r="AV213" t="s">
        <v>378</v>
      </c>
      <c r="AW213" s="19">
        <v>42</v>
      </c>
      <c r="AX213" s="13" t="str">
        <f t="shared" si="3"/>
        <v>Entre 41 Años y 50 Años</v>
      </c>
      <c r="AY213" t="s">
        <v>363</v>
      </c>
      <c r="AZ213" t="s">
        <v>283</v>
      </c>
      <c r="BA213" t="s">
        <v>364</v>
      </c>
      <c r="BE213" t="s">
        <v>365</v>
      </c>
      <c r="BF213" t="s">
        <v>747</v>
      </c>
      <c r="BG213" t="s">
        <v>380</v>
      </c>
      <c r="BH213" t="s">
        <v>367</v>
      </c>
      <c r="BI213" t="s">
        <v>365</v>
      </c>
      <c r="BJ213" t="s">
        <v>394</v>
      </c>
      <c r="BK213" t="s">
        <v>138</v>
      </c>
      <c r="BL213" t="str">
        <f>VLOOKUP(Table1[[#This Row],[¿Indique a qué actividad se dedica? (selección múltiple)]],'Hoja 4'!A:C,3,0)</f>
        <v>Empleado - Sector Privado</v>
      </c>
      <c r="BM213" t="s">
        <v>365</v>
      </c>
      <c r="BN213" t="s">
        <v>365</v>
      </c>
      <c r="BO213" t="s">
        <v>383</v>
      </c>
      <c r="BP213" t="s">
        <v>170</v>
      </c>
      <c r="BQ213" t="str">
        <f>VLOOKUP(Table1[[#This Row],[¿Con qué frecuencia acude usted al Ministerio de Salud y Protección Social para realizar trámites, solicitar servicios o información]],Hoja1!A:D,3,0)</f>
        <v>Anualmente</v>
      </c>
    </row>
    <row r="214" spans="1:69" hidden="1">
      <c r="A214">
        <v>216</v>
      </c>
      <c r="B214" s="1">
        <v>45922.301458333299</v>
      </c>
      <c r="C214" s="1">
        <v>45922.303773148102</v>
      </c>
      <c r="D214" t="s">
        <v>353</v>
      </c>
      <c r="F214" s="1"/>
      <c r="G214" t="s">
        <v>748</v>
      </c>
      <c r="H214" t="s">
        <v>355</v>
      </c>
      <c r="I214" t="s">
        <v>356</v>
      </c>
      <c r="J214" t="s">
        <v>357</v>
      </c>
      <c r="K214" t="s">
        <v>358</v>
      </c>
      <c r="L214" t="s">
        <v>558</v>
      </c>
      <c r="N214" t="s">
        <v>749</v>
      </c>
      <c r="AP214" t="s">
        <v>749</v>
      </c>
      <c r="AU214" t="s">
        <v>361</v>
      </c>
      <c r="AV214" t="s">
        <v>421</v>
      </c>
      <c r="AW214" s="19">
        <v>50</v>
      </c>
      <c r="AX214" s="13" t="str">
        <f t="shared" si="3"/>
        <v>Entre 41 Años y 50 Años</v>
      </c>
      <c r="AY214" t="s">
        <v>399</v>
      </c>
      <c r="AZ214" t="s">
        <v>243</v>
      </c>
      <c r="BA214" t="s">
        <v>365</v>
      </c>
      <c r="BB214" t="s">
        <v>422</v>
      </c>
      <c r="BC214" t="s">
        <v>364</v>
      </c>
      <c r="BE214" t="s">
        <v>364</v>
      </c>
      <c r="BG214" t="s">
        <v>380</v>
      </c>
      <c r="BH214" t="s">
        <v>367</v>
      </c>
      <c r="BI214" t="s">
        <v>365</v>
      </c>
      <c r="BJ214" t="s">
        <v>391</v>
      </c>
      <c r="BK214" t="s">
        <v>138</v>
      </c>
      <c r="BL214" t="str">
        <f>VLOOKUP(Table1[[#This Row],[¿Indique a qué actividad se dedica? (selección múltiple)]],'Hoja 4'!A:C,3,0)</f>
        <v>Empleado - Sector Privado</v>
      </c>
      <c r="BM214" t="s">
        <v>365</v>
      </c>
      <c r="BN214" t="s">
        <v>365</v>
      </c>
      <c r="BO214" t="s">
        <v>369</v>
      </c>
      <c r="BP214" t="s">
        <v>168</v>
      </c>
      <c r="BQ214" t="str">
        <f>VLOOKUP(Table1[[#This Row],[¿Con qué frecuencia acude usted al Ministerio de Salud y Protección Social para realizar trámites, solicitar servicios o información]],Hoja1!A:D,3,0)</f>
        <v>Semanalmente</v>
      </c>
    </row>
    <row r="215" spans="1:69" hidden="1">
      <c r="A215">
        <v>217</v>
      </c>
      <c r="B215" s="1">
        <v>45922.313819444404</v>
      </c>
      <c r="C215" s="1">
        <v>45922.316018518497</v>
      </c>
      <c r="D215" t="s">
        <v>353</v>
      </c>
      <c r="F215" s="1"/>
      <c r="G215" t="s">
        <v>750</v>
      </c>
      <c r="H215" t="s">
        <v>355</v>
      </c>
      <c r="I215" t="s">
        <v>371</v>
      </c>
      <c r="J215" t="s">
        <v>357</v>
      </c>
      <c r="K215" t="s">
        <v>358</v>
      </c>
      <c r="L215" t="s">
        <v>554</v>
      </c>
      <c r="N215" t="s">
        <v>751</v>
      </c>
      <c r="AO215" t="s">
        <v>751</v>
      </c>
      <c r="AU215" t="s">
        <v>361</v>
      </c>
      <c r="AV215" t="s">
        <v>378</v>
      </c>
      <c r="AW215" s="19">
        <v>63</v>
      </c>
      <c r="AX215" s="13" t="str">
        <f t="shared" si="3"/>
        <v>Mayor a 61 Años</v>
      </c>
      <c r="AY215" t="s">
        <v>374</v>
      </c>
      <c r="AZ215" t="s">
        <v>255</v>
      </c>
      <c r="BA215" t="s">
        <v>364</v>
      </c>
      <c r="BE215" t="s">
        <v>364</v>
      </c>
      <c r="BG215" t="s">
        <v>375</v>
      </c>
      <c r="BH215" t="s">
        <v>367</v>
      </c>
      <c r="BI215" t="s">
        <v>365</v>
      </c>
      <c r="BJ215" t="s">
        <v>368</v>
      </c>
      <c r="BK215" t="s">
        <v>138</v>
      </c>
      <c r="BL215" t="str">
        <f>VLOOKUP(Table1[[#This Row],[¿Indique a qué actividad se dedica? (selección múltiple)]],'Hoja 4'!A:C,3,0)</f>
        <v>Empleado - Sector Privado</v>
      </c>
      <c r="BM215" t="s">
        <v>365</v>
      </c>
      <c r="BN215" t="s">
        <v>365</v>
      </c>
      <c r="BO215" t="s">
        <v>383</v>
      </c>
      <c r="BP215" t="s">
        <v>170</v>
      </c>
      <c r="BQ215" t="str">
        <f>VLOOKUP(Table1[[#This Row],[¿Con qué frecuencia acude usted al Ministerio de Salud y Protección Social para realizar trámites, solicitar servicios o información]],Hoja1!A:D,3,0)</f>
        <v>Anualmente</v>
      </c>
    </row>
    <row r="216" spans="1:69" hidden="1">
      <c r="A216">
        <v>218</v>
      </c>
      <c r="B216" s="1">
        <v>45922.334548611099</v>
      </c>
      <c r="C216" s="1">
        <v>45922.337291666699</v>
      </c>
      <c r="D216" t="s">
        <v>353</v>
      </c>
      <c r="F216" s="1"/>
      <c r="G216" t="s">
        <v>752</v>
      </c>
      <c r="H216" t="s">
        <v>355</v>
      </c>
      <c r="I216" t="s">
        <v>405</v>
      </c>
      <c r="J216" t="s">
        <v>357</v>
      </c>
      <c r="K216" t="s">
        <v>358</v>
      </c>
      <c r="L216" t="s">
        <v>547</v>
      </c>
      <c r="N216" t="s">
        <v>589</v>
      </c>
      <c r="AH216" t="s">
        <v>589</v>
      </c>
      <c r="AU216" t="s">
        <v>361</v>
      </c>
      <c r="AV216" t="s">
        <v>373</v>
      </c>
      <c r="AW216" s="19">
        <v>57</v>
      </c>
      <c r="AX216" s="13" t="str">
        <f t="shared" si="3"/>
        <v>Entre 51 Años y 60 Años</v>
      </c>
      <c r="AY216" t="s">
        <v>399</v>
      </c>
      <c r="AZ216" t="s">
        <v>243</v>
      </c>
      <c r="BA216" t="s">
        <v>364</v>
      </c>
      <c r="BE216" t="s">
        <v>364</v>
      </c>
      <c r="BG216" t="s">
        <v>375</v>
      </c>
      <c r="BH216" t="s">
        <v>367</v>
      </c>
      <c r="BI216" t="s">
        <v>365</v>
      </c>
      <c r="BJ216" t="s">
        <v>394</v>
      </c>
      <c r="BK216" t="s">
        <v>138</v>
      </c>
      <c r="BL216" t="str">
        <f>VLOOKUP(Table1[[#This Row],[¿Indique a qué actividad se dedica? (selección múltiple)]],'Hoja 4'!A:C,3,0)</f>
        <v>Empleado - Sector Privado</v>
      </c>
      <c r="BM216" t="s">
        <v>365</v>
      </c>
      <c r="BN216" t="s">
        <v>365</v>
      </c>
      <c r="BO216" t="s">
        <v>369</v>
      </c>
      <c r="BP216" t="s">
        <v>170</v>
      </c>
      <c r="BQ216" t="str">
        <f>VLOOKUP(Table1[[#This Row],[¿Con qué frecuencia acude usted al Ministerio de Salud y Protección Social para realizar trámites, solicitar servicios o información]],Hoja1!A:D,3,0)</f>
        <v>Anualmente</v>
      </c>
    </row>
    <row r="217" spans="1:69" hidden="1">
      <c r="A217">
        <v>219</v>
      </c>
      <c r="B217" s="1">
        <v>45922.348136574103</v>
      </c>
      <c r="C217" s="1">
        <v>45922.350682870398</v>
      </c>
      <c r="D217" t="s">
        <v>353</v>
      </c>
      <c r="F217" s="1"/>
      <c r="G217" t="s">
        <v>753</v>
      </c>
      <c r="H217" t="s">
        <v>355</v>
      </c>
      <c r="I217" t="s">
        <v>412</v>
      </c>
      <c r="J217" t="s">
        <v>357</v>
      </c>
      <c r="K217" t="s">
        <v>358</v>
      </c>
      <c r="L217" t="s">
        <v>554</v>
      </c>
      <c r="N217" t="s">
        <v>684</v>
      </c>
      <c r="AO217" t="s">
        <v>684</v>
      </c>
      <c r="AU217" t="s">
        <v>361</v>
      </c>
      <c r="AV217" t="s">
        <v>362</v>
      </c>
      <c r="AW217" s="19">
        <v>49</v>
      </c>
      <c r="AX217" s="13" t="str">
        <f t="shared" si="3"/>
        <v>Entre 41 Años y 50 Años</v>
      </c>
      <c r="AY217" t="s">
        <v>399</v>
      </c>
      <c r="AZ217" t="s">
        <v>243</v>
      </c>
      <c r="BA217" t="s">
        <v>364</v>
      </c>
      <c r="BE217" t="s">
        <v>364</v>
      </c>
      <c r="BG217" t="s">
        <v>375</v>
      </c>
      <c r="BH217" t="s">
        <v>367</v>
      </c>
      <c r="BI217" t="s">
        <v>365</v>
      </c>
      <c r="BJ217" t="s">
        <v>368</v>
      </c>
      <c r="BK217" t="s">
        <v>138</v>
      </c>
      <c r="BL217" t="str">
        <f>VLOOKUP(Table1[[#This Row],[¿Indique a qué actividad se dedica? (selección múltiple)]],'Hoja 4'!A:C,3,0)</f>
        <v>Empleado - Sector Privado</v>
      </c>
      <c r="BM217" t="s">
        <v>365</v>
      </c>
      <c r="BN217" t="s">
        <v>365</v>
      </c>
      <c r="BO217" t="s">
        <v>369</v>
      </c>
      <c r="BP217" t="s">
        <v>170</v>
      </c>
      <c r="BQ217" t="str">
        <f>VLOOKUP(Table1[[#This Row],[¿Con qué frecuencia acude usted al Ministerio de Salud y Protección Social para realizar trámites, solicitar servicios o información]],Hoja1!A:D,3,0)</f>
        <v>Anualmente</v>
      </c>
    </row>
    <row r="218" spans="1:69" hidden="1">
      <c r="A218">
        <v>220</v>
      </c>
      <c r="B218" s="1">
        <v>45922.353055555599</v>
      </c>
      <c r="C218" s="1">
        <v>45922.361099537004</v>
      </c>
      <c r="D218" t="s">
        <v>353</v>
      </c>
      <c r="F218" s="1"/>
      <c r="G218" t="s">
        <v>754</v>
      </c>
      <c r="H218" t="s">
        <v>355</v>
      </c>
      <c r="I218" t="s">
        <v>371</v>
      </c>
      <c r="J218" t="s">
        <v>357</v>
      </c>
      <c r="K218" t="s">
        <v>358</v>
      </c>
      <c r="L218" t="s">
        <v>498</v>
      </c>
      <c r="M218" t="s">
        <v>755</v>
      </c>
      <c r="N218" t="s">
        <v>755</v>
      </c>
      <c r="T218" t="s">
        <v>755</v>
      </c>
      <c r="AU218" t="s">
        <v>361</v>
      </c>
      <c r="AV218" t="s">
        <v>421</v>
      </c>
      <c r="AW218" s="19">
        <v>38</v>
      </c>
      <c r="AX218" s="13" t="str">
        <f t="shared" si="3"/>
        <v>Entre 31 Años y 40 Años</v>
      </c>
      <c r="AY218" t="s">
        <v>374</v>
      </c>
      <c r="AZ218" t="s">
        <v>243</v>
      </c>
      <c r="BA218" t="s">
        <v>364</v>
      </c>
      <c r="BE218" t="s">
        <v>364</v>
      </c>
      <c r="BG218" t="s">
        <v>380</v>
      </c>
      <c r="BH218" t="s">
        <v>367</v>
      </c>
      <c r="BI218" t="s">
        <v>365</v>
      </c>
      <c r="BJ218" t="s">
        <v>368</v>
      </c>
      <c r="BK218" t="s">
        <v>138</v>
      </c>
      <c r="BL218" t="str">
        <f>VLOOKUP(Table1[[#This Row],[¿Indique a qué actividad se dedica? (selección múltiple)]],'Hoja 4'!A:C,3,0)</f>
        <v>Empleado - Sector Privado</v>
      </c>
      <c r="BM218" t="s">
        <v>365</v>
      </c>
      <c r="BN218" t="s">
        <v>365</v>
      </c>
      <c r="BO218" t="s">
        <v>416</v>
      </c>
      <c r="BP218" t="s">
        <v>171</v>
      </c>
      <c r="BQ21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9" spans="1:69" hidden="1">
      <c r="A219">
        <v>221</v>
      </c>
      <c r="B219" s="1">
        <v>45922.358680555597</v>
      </c>
      <c r="C219" s="1">
        <v>45922.362777777802</v>
      </c>
      <c r="D219" t="s">
        <v>353</v>
      </c>
      <c r="F219" s="1"/>
      <c r="G219" t="s">
        <v>756</v>
      </c>
      <c r="H219" t="s">
        <v>355</v>
      </c>
      <c r="I219" t="s">
        <v>371</v>
      </c>
      <c r="J219" t="s">
        <v>357</v>
      </c>
      <c r="K219" t="s">
        <v>358</v>
      </c>
      <c r="L219" t="s">
        <v>686</v>
      </c>
      <c r="N219" t="s">
        <v>687</v>
      </c>
      <c r="AC219" t="s">
        <v>687</v>
      </c>
      <c r="AU219" t="s">
        <v>361</v>
      </c>
      <c r="AV219" t="s">
        <v>378</v>
      </c>
      <c r="AW219" s="19">
        <v>46</v>
      </c>
      <c r="AX219" s="13" t="str">
        <f t="shared" si="3"/>
        <v>Entre 41 Años y 50 Años</v>
      </c>
      <c r="AY219" t="s">
        <v>399</v>
      </c>
      <c r="AZ219" t="s">
        <v>243</v>
      </c>
      <c r="BA219" t="s">
        <v>365</v>
      </c>
      <c r="BB219" t="s">
        <v>422</v>
      </c>
      <c r="BC219" t="s">
        <v>364</v>
      </c>
      <c r="BE219" t="s">
        <v>364</v>
      </c>
      <c r="BG219" t="s">
        <v>380</v>
      </c>
      <c r="BH219" t="s">
        <v>367</v>
      </c>
      <c r="BI219" t="s">
        <v>365</v>
      </c>
      <c r="BJ219" t="s">
        <v>391</v>
      </c>
      <c r="BK219" t="s">
        <v>139</v>
      </c>
      <c r="BL219" t="str">
        <f>VLOOKUP(Table1[[#This Row],[¿Indique a qué actividad se dedica? (selección múltiple)]],'Hoja 4'!A:C,3,0)</f>
        <v>Empleado - Sector Privado</v>
      </c>
      <c r="BM219" t="s">
        <v>365</v>
      </c>
      <c r="BN219" t="s">
        <v>365</v>
      </c>
      <c r="BO219" t="s">
        <v>383</v>
      </c>
      <c r="BP219" t="s">
        <v>757</v>
      </c>
      <c r="BQ21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20" spans="1:69" hidden="1">
      <c r="A220">
        <v>222</v>
      </c>
      <c r="B220" s="1">
        <v>45922.352314814802</v>
      </c>
      <c r="C220" s="1">
        <v>45922.367256944402</v>
      </c>
      <c r="D220" t="s">
        <v>353</v>
      </c>
      <c r="F220" s="1"/>
      <c r="G220" t="s">
        <v>758</v>
      </c>
      <c r="H220" t="s">
        <v>355</v>
      </c>
      <c r="I220" t="s">
        <v>371</v>
      </c>
      <c r="J220" t="s">
        <v>357</v>
      </c>
      <c r="K220" t="s">
        <v>358</v>
      </c>
      <c r="L220" t="s">
        <v>759</v>
      </c>
      <c r="N220" t="s">
        <v>760</v>
      </c>
      <c r="AE220" t="s">
        <v>760</v>
      </c>
      <c r="AU220" t="s">
        <v>361</v>
      </c>
      <c r="AV220" t="s">
        <v>378</v>
      </c>
      <c r="AW220" s="19">
        <v>30</v>
      </c>
      <c r="AX220" s="13" t="str">
        <f t="shared" si="3"/>
        <v>Entre 21 Años y 30 Años</v>
      </c>
      <c r="AY220" t="s">
        <v>399</v>
      </c>
      <c r="AZ220" t="s">
        <v>243</v>
      </c>
      <c r="BA220" t="s">
        <v>364</v>
      </c>
      <c r="BE220" t="s">
        <v>364</v>
      </c>
      <c r="BG220" t="s">
        <v>375</v>
      </c>
      <c r="BH220" t="s">
        <v>367</v>
      </c>
      <c r="BI220" t="s">
        <v>365</v>
      </c>
      <c r="BJ220" t="s">
        <v>368</v>
      </c>
      <c r="BK220" t="s">
        <v>138</v>
      </c>
      <c r="BL220" t="str">
        <f>VLOOKUP(Table1[[#This Row],[¿Indique a qué actividad se dedica? (selección múltiple)]],'Hoja 4'!A:C,3,0)</f>
        <v>Empleado - Sector Privado</v>
      </c>
      <c r="BM220" t="s">
        <v>365</v>
      </c>
      <c r="BN220" t="s">
        <v>365</v>
      </c>
      <c r="BO220" t="s">
        <v>369</v>
      </c>
      <c r="BP220" t="s">
        <v>171</v>
      </c>
      <c r="BQ2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1" spans="1:69" hidden="1">
      <c r="A221">
        <v>223</v>
      </c>
      <c r="B221" s="1">
        <v>45922.360150462999</v>
      </c>
      <c r="C221" s="1">
        <v>45922.368460648097</v>
      </c>
      <c r="D221" t="s">
        <v>353</v>
      </c>
      <c r="F221" s="1"/>
      <c r="G221" t="s">
        <v>761</v>
      </c>
      <c r="H221" t="s">
        <v>355</v>
      </c>
      <c r="I221" t="s">
        <v>356</v>
      </c>
      <c r="J221" t="s">
        <v>357</v>
      </c>
      <c r="K221" t="s">
        <v>358</v>
      </c>
      <c r="L221" t="s">
        <v>554</v>
      </c>
      <c r="N221" t="s">
        <v>762</v>
      </c>
      <c r="AO221" t="s">
        <v>762</v>
      </c>
      <c r="AU221" t="s">
        <v>361</v>
      </c>
      <c r="AV221" t="s">
        <v>378</v>
      </c>
      <c r="AW221" s="19">
        <v>50</v>
      </c>
      <c r="AX221" s="13" t="str">
        <f t="shared" si="3"/>
        <v>Entre 41 Años y 50 Años</v>
      </c>
      <c r="AY221" t="s">
        <v>399</v>
      </c>
      <c r="AZ221" t="s">
        <v>243</v>
      </c>
      <c r="BA221" t="s">
        <v>364</v>
      </c>
      <c r="BE221" t="s">
        <v>364</v>
      </c>
      <c r="BG221" t="s">
        <v>380</v>
      </c>
      <c r="BH221" t="s">
        <v>367</v>
      </c>
      <c r="BI221" t="s">
        <v>365</v>
      </c>
      <c r="BJ221" t="s">
        <v>368</v>
      </c>
      <c r="BK221" t="s">
        <v>138</v>
      </c>
      <c r="BL221" t="str">
        <f>VLOOKUP(Table1[[#This Row],[¿Indique a qué actividad se dedica? (selección múltiple)]],'Hoja 4'!A:C,3,0)</f>
        <v>Empleado - Sector Privado</v>
      </c>
      <c r="BM221" t="s">
        <v>365</v>
      </c>
      <c r="BN221" t="s">
        <v>365</v>
      </c>
      <c r="BO221" t="s">
        <v>383</v>
      </c>
      <c r="BP221" t="s">
        <v>195</v>
      </c>
      <c r="BQ221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22" spans="1:69" hidden="1">
      <c r="A222">
        <v>224</v>
      </c>
      <c r="B222" s="1">
        <v>45922.368344907401</v>
      </c>
      <c r="C222" s="1">
        <v>45922.370057870401</v>
      </c>
      <c r="D222" t="s">
        <v>353</v>
      </c>
      <c r="F222" s="1"/>
      <c r="G222" t="s">
        <v>763</v>
      </c>
      <c r="H222" t="s">
        <v>355</v>
      </c>
      <c r="I222" t="s">
        <v>356</v>
      </c>
      <c r="J222" t="s">
        <v>357</v>
      </c>
      <c r="K222" t="s">
        <v>358</v>
      </c>
      <c r="L222" t="s">
        <v>498</v>
      </c>
      <c r="M222" t="s">
        <v>764</v>
      </c>
      <c r="N222" t="s">
        <v>764</v>
      </c>
      <c r="T222" t="s">
        <v>764</v>
      </c>
      <c r="AU222" t="s">
        <v>361</v>
      </c>
      <c r="AV222" t="s">
        <v>378</v>
      </c>
      <c r="AW222" s="19">
        <v>65</v>
      </c>
      <c r="AX222" s="13" t="str">
        <f t="shared" si="3"/>
        <v>Mayor a 61 Años</v>
      </c>
      <c r="AY222" t="s">
        <v>379</v>
      </c>
      <c r="AZ222" t="s">
        <v>255</v>
      </c>
      <c r="BA222" t="s">
        <v>364</v>
      </c>
      <c r="BE222" t="s">
        <v>364</v>
      </c>
      <c r="BG222" t="s">
        <v>380</v>
      </c>
      <c r="BH222" t="s">
        <v>367</v>
      </c>
      <c r="BI222" t="s">
        <v>365</v>
      </c>
      <c r="BJ222" t="s">
        <v>368</v>
      </c>
      <c r="BK222" t="s">
        <v>138</v>
      </c>
      <c r="BL222" t="str">
        <f>VLOOKUP(Table1[[#This Row],[¿Indique a qué actividad se dedica? (selección múltiple)]],'Hoja 4'!A:C,3,0)</f>
        <v>Empleado - Sector Privado</v>
      </c>
      <c r="BM222" t="s">
        <v>365</v>
      </c>
      <c r="BN222" t="s">
        <v>365</v>
      </c>
      <c r="BO222" t="s">
        <v>416</v>
      </c>
      <c r="BP222" t="s">
        <v>171</v>
      </c>
      <c r="BQ2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3" spans="1:69" hidden="1">
      <c r="A223">
        <v>225</v>
      </c>
      <c r="B223" s="1">
        <v>45922.368935185201</v>
      </c>
      <c r="C223" s="1">
        <v>45922.372164351902</v>
      </c>
      <c r="D223" t="s">
        <v>353</v>
      </c>
      <c r="F223" s="1"/>
      <c r="G223" t="s">
        <v>765</v>
      </c>
      <c r="H223" t="s">
        <v>397</v>
      </c>
      <c r="I223" t="s">
        <v>371</v>
      </c>
      <c r="J223" t="s">
        <v>357</v>
      </c>
      <c r="K223" t="s">
        <v>358</v>
      </c>
      <c r="L223" t="s">
        <v>594</v>
      </c>
      <c r="N223" t="s">
        <v>766</v>
      </c>
      <c r="AQ223" t="s">
        <v>766</v>
      </c>
      <c r="AU223" t="s">
        <v>361</v>
      </c>
      <c r="AV223" t="s">
        <v>362</v>
      </c>
      <c r="AW223" s="19">
        <v>43</v>
      </c>
      <c r="AX223" s="13" t="str">
        <f t="shared" si="3"/>
        <v>Entre 41 Años y 50 Años</v>
      </c>
      <c r="AY223" t="s">
        <v>379</v>
      </c>
      <c r="AZ223" t="s">
        <v>243</v>
      </c>
      <c r="BA223" t="s">
        <v>364</v>
      </c>
      <c r="BE223" t="s">
        <v>364</v>
      </c>
      <c r="BG223" t="s">
        <v>380</v>
      </c>
      <c r="BH223" t="s">
        <v>367</v>
      </c>
      <c r="BI223" t="s">
        <v>365</v>
      </c>
      <c r="BJ223" t="s">
        <v>394</v>
      </c>
      <c r="BK223" t="s">
        <v>138</v>
      </c>
      <c r="BL223" t="str">
        <f>VLOOKUP(Table1[[#This Row],[¿Indique a qué actividad se dedica? (selección múltiple)]],'Hoja 4'!A:C,3,0)</f>
        <v>Empleado - Sector Privado</v>
      </c>
      <c r="BM223" t="s">
        <v>365</v>
      </c>
      <c r="BN223" t="s">
        <v>365</v>
      </c>
      <c r="BO223" t="s">
        <v>369</v>
      </c>
      <c r="BP223" t="s">
        <v>179</v>
      </c>
      <c r="BQ223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24" spans="1:69" hidden="1">
      <c r="A224">
        <v>226</v>
      </c>
      <c r="B224" s="1">
        <v>45922.371979166703</v>
      </c>
      <c r="C224" s="1">
        <v>45922.373611111099</v>
      </c>
      <c r="D224" t="s">
        <v>353</v>
      </c>
      <c r="F224" s="1"/>
      <c r="G224" t="s">
        <v>767</v>
      </c>
      <c r="H224" t="s">
        <v>355</v>
      </c>
      <c r="I224" t="s">
        <v>356</v>
      </c>
      <c r="J224" t="s">
        <v>357</v>
      </c>
      <c r="K224" t="s">
        <v>358</v>
      </c>
      <c r="L224" t="s">
        <v>768</v>
      </c>
      <c r="N224" t="s">
        <v>769</v>
      </c>
      <c r="Y224" t="s">
        <v>769</v>
      </c>
      <c r="AU224" t="s">
        <v>361</v>
      </c>
      <c r="AV224" t="s">
        <v>362</v>
      </c>
      <c r="AW224" s="19">
        <v>36</v>
      </c>
      <c r="AX224" s="13" t="str">
        <f t="shared" si="3"/>
        <v>Entre 31 Años y 40 Años</v>
      </c>
      <c r="AY224" t="s">
        <v>374</v>
      </c>
      <c r="AZ224" t="s">
        <v>243</v>
      </c>
      <c r="BA224" t="s">
        <v>364</v>
      </c>
      <c r="BE224" t="s">
        <v>364</v>
      </c>
      <c r="BG224" t="s">
        <v>380</v>
      </c>
      <c r="BH224" t="s">
        <v>367</v>
      </c>
      <c r="BI224" t="s">
        <v>365</v>
      </c>
      <c r="BJ224" t="s">
        <v>368</v>
      </c>
      <c r="BK224" t="s">
        <v>138</v>
      </c>
      <c r="BL224" t="str">
        <f>VLOOKUP(Table1[[#This Row],[¿Indique a qué actividad se dedica? (selección múltiple)]],'Hoja 4'!A:C,3,0)</f>
        <v>Empleado - Sector Privado</v>
      </c>
      <c r="BM224" t="s">
        <v>365</v>
      </c>
      <c r="BN224" t="s">
        <v>365</v>
      </c>
      <c r="BO224" t="s">
        <v>383</v>
      </c>
      <c r="BP224" t="s">
        <v>169</v>
      </c>
      <c r="BQ224" t="str">
        <f>VLOOKUP(Table1[[#This Row],[¿Con qué frecuencia acude usted al Ministerio de Salud y Protección Social para realizar trámites, solicitar servicios o información]],Hoja1!A:D,3,0)</f>
        <v>Mensualmente</v>
      </c>
    </row>
    <row r="225" spans="1:69">
      <c r="A225">
        <v>227</v>
      </c>
      <c r="B225" s="1">
        <v>45922.372916666704</v>
      </c>
      <c r="C225" s="1">
        <v>45922.375648148103</v>
      </c>
      <c r="D225" t="s">
        <v>353</v>
      </c>
      <c r="F225" s="1"/>
      <c r="G225" t="s">
        <v>770</v>
      </c>
      <c r="H225" t="s">
        <v>355</v>
      </c>
      <c r="I225" t="s">
        <v>356</v>
      </c>
      <c r="J225" t="s">
        <v>357</v>
      </c>
      <c r="K225" t="s">
        <v>358</v>
      </c>
      <c r="L225" t="s">
        <v>359</v>
      </c>
      <c r="M225" t="s">
        <v>771</v>
      </c>
      <c r="N225" t="s">
        <v>359</v>
      </c>
      <c r="AU225" t="s">
        <v>361</v>
      </c>
      <c r="AV225" t="s">
        <v>362</v>
      </c>
      <c r="AW225" s="19">
        <v>42</v>
      </c>
      <c r="AX225" s="13" t="str">
        <f t="shared" si="3"/>
        <v>Entre 41 Años y 50 Años</v>
      </c>
      <c r="AY225" t="s">
        <v>399</v>
      </c>
      <c r="AZ225" t="s">
        <v>235</v>
      </c>
      <c r="BA225" t="s">
        <v>364</v>
      </c>
      <c r="BE225" t="s">
        <v>365</v>
      </c>
      <c r="BF225" t="s">
        <v>525</v>
      </c>
      <c r="BG225" t="s">
        <v>375</v>
      </c>
      <c r="BH225" t="s">
        <v>432</v>
      </c>
      <c r="BI225" t="s">
        <v>365</v>
      </c>
      <c r="BJ225" t="s">
        <v>394</v>
      </c>
      <c r="BK225" t="s">
        <v>138</v>
      </c>
      <c r="BL225" t="str">
        <f>VLOOKUP(Table1[[#This Row],[¿Indique a qué actividad se dedica? (selección múltiple)]],'Hoja 4'!A:C,3,0)</f>
        <v>Empleado - Sector Privado</v>
      </c>
      <c r="BM225" t="s">
        <v>365</v>
      </c>
      <c r="BN225" t="s">
        <v>365</v>
      </c>
      <c r="BO225" t="s">
        <v>383</v>
      </c>
      <c r="BP225" t="s">
        <v>169</v>
      </c>
      <c r="BQ225" t="str">
        <f>VLOOKUP(Table1[[#This Row],[¿Con qué frecuencia acude usted al Ministerio de Salud y Protección Social para realizar trámites, solicitar servicios o información]],Hoja1!A:D,3,0)</f>
        <v>Mensualmente</v>
      </c>
    </row>
    <row r="226" spans="1:69" hidden="1">
      <c r="A226">
        <v>228</v>
      </c>
      <c r="B226" s="1">
        <v>45922.378854166702</v>
      </c>
      <c r="C226" s="1">
        <v>45922.380856481497</v>
      </c>
      <c r="D226" t="s">
        <v>353</v>
      </c>
      <c r="F226" s="1"/>
      <c r="G226" t="s">
        <v>772</v>
      </c>
      <c r="H226" t="s">
        <v>355</v>
      </c>
      <c r="I226" t="s">
        <v>371</v>
      </c>
      <c r="J226" t="s">
        <v>357</v>
      </c>
      <c r="K226" t="s">
        <v>358</v>
      </c>
      <c r="L226" t="s">
        <v>492</v>
      </c>
      <c r="N226" t="s">
        <v>773</v>
      </c>
      <c r="Z226" t="s">
        <v>773</v>
      </c>
      <c r="AU226" t="s">
        <v>361</v>
      </c>
      <c r="AV226" t="s">
        <v>421</v>
      </c>
      <c r="AW226" s="19">
        <v>27</v>
      </c>
      <c r="AX226" s="13" t="str">
        <f t="shared" si="3"/>
        <v>Entre 21 Años y 30 Años</v>
      </c>
      <c r="AY226" t="s">
        <v>374</v>
      </c>
      <c r="AZ226" t="s">
        <v>244</v>
      </c>
      <c r="BA226" t="s">
        <v>365</v>
      </c>
      <c r="BB226" t="s">
        <v>575</v>
      </c>
      <c r="BC226" t="s">
        <v>364</v>
      </c>
      <c r="BE226" t="s">
        <v>364</v>
      </c>
      <c r="BG226" t="s">
        <v>375</v>
      </c>
      <c r="BH226" t="s">
        <v>367</v>
      </c>
      <c r="BI226" t="s">
        <v>365</v>
      </c>
      <c r="BJ226" t="s">
        <v>394</v>
      </c>
      <c r="BK226" t="s">
        <v>138</v>
      </c>
      <c r="BL226" t="str">
        <f>VLOOKUP(Table1[[#This Row],[¿Indique a qué actividad se dedica? (selección múltiple)]],'Hoja 4'!A:C,3,0)</f>
        <v>Empleado - Sector Privado</v>
      </c>
      <c r="BM226" t="s">
        <v>365</v>
      </c>
      <c r="BN226" t="s">
        <v>365</v>
      </c>
      <c r="BO226" t="s">
        <v>369</v>
      </c>
      <c r="BP226" t="s">
        <v>203</v>
      </c>
      <c r="BQ226" t="str">
        <f>VLOOKUP(Table1[[#This Row],[¿Con qué frecuencia acude usted al Ministerio de Salud y Protección Social para realizar trámites, solicitar servicios o información]],Hoja1!A:D,3,0)</f>
        <v>Ocasionalmente</v>
      </c>
    </row>
    <row r="227" spans="1:69" hidden="1">
      <c r="A227">
        <v>229</v>
      </c>
      <c r="B227" s="1">
        <v>45922.379085648099</v>
      </c>
      <c r="C227" s="1">
        <v>45922.381307870397</v>
      </c>
      <c r="D227" t="s">
        <v>353</v>
      </c>
      <c r="F227" s="1"/>
      <c r="G227" t="s">
        <v>774</v>
      </c>
      <c r="H227" t="s">
        <v>397</v>
      </c>
      <c r="I227" t="s">
        <v>412</v>
      </c>
      <c r="J227" t="s">
        <v>413</v>
      </c>
      <c r="K227" t="s">
        <v>358</v>
      </c>
      <c r="L227" t="s">
        <v>377</v>
      </c>
      <c r="N227" t="s">
        <v>775</v>
      </c>
      <c r="AB227" t="s">
        <v>775</v>
      </c>
      <c r="AU227" t="s">
        <v>361</v>
      </c>
      <c r="AV227" t="s">
        <v>362</v>
      </c>
      <c r="AW227" s="19">
        <v>39</v>
      </c>
      <c r="AX227" s="13" t="str">
        <f t="shared" si="3"/>
        <v>Entre 31 Años y 40 Años</v>
      </c>
      <c r="AY227" t="s">
        <v>374</v>
      </c>
      <c r="AZ227" t="s">
        <v>243</v>
      </c>
      <c r="BA227" t="s">
        <v>364</v>
      </c>
      <c r="BE227" t="s">
        <v>364</v>
      </c>
      <c r="BG227" t="s">
        <v>380</v>
      </c>
      <c r="BH227" t="s">
        <v>367</v>
      </c>
      <c r="BI227" t="s">
        <v>365</v>
      </c>
      <c r="BJ227" t="s">
        <v>368</v>
      </c>
      <c r="BK227" t="s">
        <v>138</v>
      </c>
      <c r="BL227" t="str">
        <f>VLOOKUP(Table1[[#This Row],[¿Indique a qué actividad se dedica? (selección múltiple)]],'Hoja 4'!A:C,3,0)</f>
        <v>Empleado - Sector Privado</v>
      </c>
      <c r="BM227" t="s">
        <v>365</v>
      </c>
      <c r="BN227" t="s">
        <v>365</v>
      </c>
      <c r="BO227" t="s">
        <v>369</v>
      </c>
      <c r="BP227" t="s">
        <v>168</v>
      </c>
      <c r="BQ227" t="str">
        <f>VLOOKUP(Table1[[#This Row],[¿Con qué frecuencia acude usted al Ministerio de Salud y Protección Social para realizar trámites, solicitar servicios o información]],Hoja1!A:D,3,0)</f>
        <v>Semanalmente</v>
      </c>
    </row>
    <row r="228" spans="1:69" hidden="1">
      <c r="A228">
        <v>230</v>
      </c>
      <c r="B228" s="1">
        <v>45922.411261574103</v>
      </c>
      <c r="C228" s="1">
        <v>45922.412777777798</v>
      </c>
      <c r="D228" t="s">
        <v>353</v>
      </c>
      <c r="F228" s="1"/>
      <c r="G228" t="s">
        <v>776</v>
      </c>
      <c r="H228" t="s">
        <v>397</v>
      </c>
      <c r="I228" t="s">
        <v>371</v>
      </c>
      <c r="J228" t="s">
        <v>357</v>
      </c>
      <c r="K228" t="s">
        <v>358</v>
      </c>
      <c r="L228" t="s">
        <v>547</v>
      </c>
      <c r="N228" t="s">
        <v>777</v>
      </c>
      <c r="AH228" t="s">
        <v>777</v>
      </c>
      <c r="AU228" t="s">
        <v>361</v>
      </c>
      <c r="AV228" t="s">
        <v>435</v>
      </c>
      <c r="AW228" s="19">
        <v>33</v>
      </c>
      <c r="AX228" s="13" t="str">
        <f t="shared" si="3"/>
        <v>Entre 31 Años y 40 Años</v>
      </c>
      <c r="AY228" t="s">
        <v>374</v>
      </c>
      <c r="AZ228" t="s">
        <v>243</v>
      </c>
      <c r="BA228" t="s">
        <v>364</v>
      </c>
      <c r="BE228" t="s">
        <v>364</v>
      </c>
      <c r="BG228" t="s">
        <v>375</v>
      </c>
      <c r="BH228" t="s">
        <v>367</v>
      </c>
      <c r="BI228" t="s">
        <v>365</v>
      </c>
      <c r="BJ228" t="s">
        <v>368</v>
      </c>
      <c r="BK228" t="s">
        <v>138</v>
      </c>
      <c r="BL228" t="str">
        <f>VLOOKUP(Table1[[#This Row],[¿Indique a qué actividad se dedica? (selección múltiple)]],'Hoja 4'!A:C,3,0)</f>
        <v>Empleado - Sector Privado</v>
      </c>
      <c r="BM228" t="s">
        <v>365</v>
      </c>
      <c r="BN228" t="s">
        <v>365</v>
      </c>
      <c r="BO228" t="s">
        <v>369</v>
      </c>
      <c r="BP228" t="s">
        <v>169</v>
      </c>
      <c r="BQ228" t="str">
        <f>VLOOKUP(Table1[[#This Row],[¿Con qué frecuencia acude usted al Ministerio de Salud y Protección Social para realizar trámites, solicitar servicios o información]],Hoja1!A:D,3,0)</f>
        <v>Mensualmente</v>
      </c>
    </row>
    <row r="229" spans="1:69" hidden="1">
      <c r="A229">
        <v>231</v>
      </c>
      <c r="B229" s="1">
        <v>45922.420497685198</v>
      </c>
      <c r="C229" s="1">
        <v>45922.421932870398</v>
      </c>
      <c r="D229" t="s">
        <v>353</v>
      </c>
      <c r="F229" s="1"/>
      <c r="G229" t="s">
        <v>778</v>
      </c>
      <c r="H229" t="s">
        <v>355</v>
      </c>
      <c r="I229" t="s">
        <v>371</v>
      </c>
      <c r="J229" t="s">
        <v>357</v>
      </c>
      <c r="K229" t="s">
        <v>358</v>
      </c>
      <c r="L229" t="s">
        <v>540</v>
      </c>
      <c r="N229" t="s">
        <v>779</v>
      </c>
      <c r="U229" t="s">
        <v>779</v>
      </c>
      <c r="AU229" t="s">
        <v>361</v>
      </c>
      <c r="AV229" t="s">
        <v>421</v>
      </c>
      <c r="AW229" s="19">
        <v>25</v>
      </c>
      <c r="AX229" s="13" t="str">
        <f t="shared" si="3"/>
        <v>Entre 21 Años y 30 Años</v>
      </c>
      <c r="AY229" t="s">
        <v>374</v>
      </c>
      <c r="AZ229" t="s">
        <v>243</v>
      </c>
      <c r="BA229" t="s">
        <v>364</v>
      </c>
      <c r="BE229" t="s">
        <v>364</v>
      </c>
      <c r="BG229" t="s">
        <v>375</v>
      </c>
      <c r="BH229" t="s">
        <v>367</v>
      </c>
      <c r="BI229" t="s">
        <v>365</v>
      </c>
      <c r="BJ229" t="s">
        <v>368</v>
      </c>
      <c r="BK229" t="s">
        <v>138</v>
      </c>
      <c r="BL229" t="str">
        <f>VLOOKUP(Table1[[#This Row],[¿Indique a qué actividad se dedica? (selección múltiple)]],'Hoja 4'!A:C,3,0)</f>
        <v>Empleado - Sector Privado</v>
      </c>
      <c r="BM229" t="s">
        <v>365</v>
      </c>
      <c r="BN229" t="s">
        <v>365</v>
      </c>
      <c r="BO229" t="s">
        <v>383</v>
      </c>
      <c r="BP229" t="s">
        <v>171</v>
      </c>
      <c r="BQ2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0" spans="1:69" hidden="1">
      <c r="A230">
        <v>232</v>
      </c>
      <c r="B230" s="1">
        <v>45922.423888888901</v>
      </c>
      <c r="C230" s="1">
        <v>45922.425254629597</v>
      </c>
      <c r="D230" t="s">
        <v>353</v>
      </c>
      <c r="F230" s="1"/>
      <c r="G230" t="s">
        <v>780</v>
      </c>
      <c r="H230" t="s">
        <v>355</v>
      </c>
      <c r="I230" t="s">
        <v>371</v>
      </c>
      <c r="J230" t="s">
        <v>357</v>
      </c>
      <c r="K230" t="s">
        <v>358</v>
      </c>
      <c r="L230" t="s">
        <v>444</v>
      </c>
      <c r="N230" t="s">
        <v>781</v>
      </c>
      <c r="AJ230" t="s">
        <v>781</v>
      </c>
      <c r="AU230" t="s">
        <v>361</v>
      </c>
      <c r="AV230" t="s">
        <v>421</v>
      </c>
      <c r="AW230" s="19">
        <v>24</v>
      </c>
      <c r="AX230" s="13" t="str">
        <f t="shared" si="3"/>
        <v>Entre 21 Años y 30 Años</v>
      </c>
      <c r="AY230" t="s">
        <v>399</v>
      </c>
      <c r="AZ230" t="s">
        <v>243</v>
      </c>
      <c r="BA230" t="s">
        <v>364</v>
      </c>
      <c r="BE230" t="s">
        <v>364</v>
      </c>
      <c r="BG230" t="s">
        <v>380</v>
      </c>
      <c r="BH230" t="s">
        <v>367</v>
      </c>
      <c r="BI230" t="s">
        <v>365</v>
      </c>
      <c r="BJ230" t="s">
        <v>394</v>
      </c>
      <c r="BK230" t="s">
        <v>138</v>
      </c>
      <c r="BL230" t="str">
        <f>VLOOKUP(Table1[[#This Row],[¿Indique a qué actividad se dedica? (selección múltiple)]],'Hoja 4'!A:C,3,0)</f>
        <v>Empleado - Sector Privado</v>
      </c>
      <c r="BM230" t="s">
        <v>365</v>
      </c>
      <c r="BN230" t="s">
        <v>365</v>
      </c>
      <c r="BO230" t="s">
        <v>369</v>
      </c>
      <c r="BP230" t="s">
        <v>171</v>
      </c>
      <c r="BQ2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1" spans="1:69" hidden="1">
      <c r="A231">
        <v>233</v>
      </c>
      <c r="B231" s="1">
        <v>45922.426597222198</v>
      </c>
      <c r="C231" s="1">
        <v>45922.4275694444</v>
      </c>
      <c r="D231" t="s">
        <v>353</v>
      </c>
      <c r="F231" s="1"/>
      <c r="G231" t="s">
        <v>782</v>
      </c>
      <c r="H231" t="s">
        <v>355</v>
      </c>
      <c r="I231" t="s">
        <v>371</v>
      </c>
      <c r="J231" t="s">
        <v>357</v>
      </c>
      <c r="K231" t="s">
        <v>358</v>
      </c>
      <c r="L231" t="s">
        <v>444</v>
      </c>
      <c r="N231" t="s">
        <v>781</v>
      </c>
      <c r="AJ231" t="s">
        <v>781</v>
      </c>
      <c r="AU231" t="s">
        <v>361</v>
      </c>
      <c r="AV231" t="s">
        <v>378</v>
      </c>
      <c r="AW231" s="19">
        <v>34</v>
      </c>
      <c r="AX231" s="13" t="str">
        <f t="shared" si="3"/>
        <v>Entre 31 Años y 40 Años</v>
      </c>
      <c r="AY231" t="s">
        <v>399</v>
      </c>
      <c r="AZ231" t="s">
        <v>243</v>
      </c>
      <c r="BA231" t="s">
        <v>364</v>
      </c>
      <c r="BG231" t="s">
        <v>380</v>
      </c>
      <c r="BH231" t="s">
        <v>367</v>
      </c>
      <c r="BL231" t="s">
        <v>38</v>
      </c>
      <c r="BM231" t="s">
        <v>365</v>
      </c>
      <c r="BN231" t="s">
        <v>365</v>
      </c>
      <c r="BO231" t="s">
        <v>369</v>
      </c>
      <c r="BP231" t="s">
        <v>171</v>
      </c>
      <c r="BQ2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2" spans="1:69" hidden="1">
      <c r="A232">
        <v>234</v>
      </c>
      <c r="B232" s="1">
        <v>45922.424467592602</v>
      </c>
      <c r="C232" s="1">
        <v>45922.427638888897</v>
      </c>
      <c r="D232" t="s">
        <v>353</v>
      </c>
      <c r="F232" s="1"/>
      <c r="G232" t="s">
        <v>783</v>
      </c>
      <c r="H232" t="s">
        <v>355</v>
      </c>
      <c r="I232" t="s">
        <v>371</v>
      </c>
      <c r="J232" t="s">
        <v>357</v>
      </c>
      <c r="K232" t="s">
        <v>358</v>
      </c>
      <c r="L232" t="s">
        <v>444</v>
      </c>
      <c r="N232" t="s">
        <v>781</v>
      </c>
      <c r="AJ232" t="s">
        <v>781</v>
      </c>
      <c r="AU232" t="s">
        <v>361</v>
      </c>
      <c r="AV232" t="s">
        <v>378</v>
      </c>
      <c r="AW232" s="19">
        <v>37</v>
      </c>
      <c r="AX232" s="13" t="str">
        <f t="shared" si="3"/>
        <v>Entre 31 Años y 40 Años</v>
      </c>
      <c r="AY232" t="s">
        <v>374</v>
      </c>
      <c r="AZ232" t="s">
        <v>243</v>
      </c>
      <c r="BA232" t="s">
        <v>364</v>
      </c>
      <c r="BE232" t="s">
        <v>364</v>
      </c>
      <c r="BG232" t="s">
        <v>380</v>
      </c>
      <c r="BH232" t="s">
        <v>367</v>
      </c>
      <c r="BI232" t="s">
        <v>365</v>
      </c>
      <c r="BJ232" t="s">
        <v>368</v>
      </c>
      <c r="BK232" t="s">
        <v>138</v>
      </c>
      <c r="BL232" t="str">
        <f>VLOOKUP(Table1[[#This Row],[¿Indique a qué actividad se dedica? (selección múltiple)]],'Hoja 4'!A:C,3,0)</f>
        <v>Empleado - Sector Privado</v>
      </c>
      <c r="BM232" t="s">
        <v>365</v>
      </c>
      <c r="BN232" t="s">
        <v>365</v>
      </c>
      <c r="BO232" t="s">
        <v>369</v>
      </c>
      <c r="BP232" t="s">
        <v>171</v>
      </c>
      <c r="BQ23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3" spans="1:69" hidden="1">
      <c r="A233">
        <v>235</v>
      </c>
      <c r="B233" s="1">
        <v>45922.424884259301</v>
      </c>
      <c r="C233" s="1">
        <v>45922.4284722222</v>
      </c>
      <c r="D233" t="s">
        <v>353</v>
      </c>
      <c r="F233" s="1"/>
      <c r="G233" t="s">
        <v>784</v>
      </c>
      <c r="H233" t="s">
        <v>355</v>
      </c>
      <c r="I233" t="s">
        <v>371</v>
      </c>
      <c r="J233" t="s">
        <v>357</v>
      </c>
      <c r="K233" t="s">
        <v>358</v>
      </c>
      <c r="L233" t="s">
        <v>444</v>
      </c>
      <c r="N233" t="s">
        <v>781</v>
      </c>
      <c r="AJ233" t="s">
        <v>781</v>
      </c>
      <c r="AU233" t="s">
        <v>361</v>
      </c>
      <c r="AV233" t="s">
        <v>378</v>
      </c>
      <c r="AW233" s="19">
        <v>52</v>
      </c>
      <c r="AX233" s="13" t="str">
        <f t="shared" si="3"/>
        <v>Entre 51 Años y 60 Años</v>
      </c>
      <c r="AY233" t="s">
        <v>379</v>
      </c>
      <c r="AZ233" t="s">
        <v>243</v>
      </c>
      <c r="BA233" t="s">
        <v>364</v>
      </c>
      <c r="BE233" t="s">
        <v>364</v>
      </c>
      <c r="BG233" t="s">
        <v>380</v>
      </c>
      <c r="BH233" t="s">
        <v>367</v>
      </c>
      <c r="BI233" t="s">
        <v>365</v>
      </c>
      <c r="BJ233" t="s">
        <v>385</v>
      </c>
      <c r="BK233" t="s">
        <v>127</v>
      </c>
      <c r="BL233" t="str">
        <f>VLOOKUP(Table1[[#This Row],[¿Indique a qué actividad se dedica? (selección múltiple)]],'Hoja 4'!A:C,3,0)</f>
        <v>Empleado - Sector Publico</v>
      </c>
      <c r="BM233" t="s">
        <v>365</v>
      </c>
      <c r="BN233" t="s">
        <v>365</v>
      </c>
      <c r="BO233" t="s">
        <v>369</v>
      </c>
      <c r="BP233" t="s">
        <v>171</v>
      </c>
      <c r="BQ2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4" spans="1:69" hidden="1">
      <c r="A234">
        <v>236</v>
      </c>
      <c r="B234" s="1">
        <v>45922.426122685203</v>
      </c>
      <c r="C234" s="1">
        <v>45922.428715277798</v>
      </c>
      <c r="D234" t="s">
        <v>353</v>
      </c>
      <c r="F234" s="1"/>
      <c r="G234" t="s">
        <v>785</v>
      </c>
      <c r="H234" t="s">
        <v>355</v>
      </c>
      <c r="I234" t="s">
        <v>371</v>
      </c>
      <c r="J234" t="s">
        <v>357</v>
      </c>
      <c r="K234" t="s">
        <v>358</v>
      </c>
      <c r="L234" t="s">
        <v>444</v>
      </c>
      <c r="N234" t="s">
        <v>781</v>
      </c>
      <c r="AJ234" t="s">
        <v>781</v>
      </c>
      <c r="AU234" t="s">
        <v>361</v>
      </c>
      <c r="AV234" t="s">
        <v>421</v>
      </c>
      <c r="AW234" s="19">
        <v>46</v>
      </c>
      <c r="AX234" s="13" t="str">
        <f t="shared" si="3"/>
        <v>Entre 41 Años y 50 Años</v>
      </c>
      <c r="AY234" t="s">
        <v>379</v>
      </c>
      <c r="AZ234" t="s">
        <v>243</v>
      </c>
      <c r="BA234" t="s">
        <v>364</v>
      </c>
      <c r="BE234" t="s">
        <v>364</v>
      </c>
      <c r="BG234" t="s">
        <v>380</v>
      </c>
      <c r="BH234" t="s">
        <v>367</v>
      </c>
      <c r="BI234" t="s">
        <v>365</v>
      </c>
      <c r="BJ234" t="s">
        <v>394</v>
      </c>
      <c r="BK234" t="s">
        <v>138</v>
      </c>
      <c r="BL234" t="str">
        <f>VLOOKUP(Table1[[#This Row],[¿Indique a qué actividad se dedica? (selección múltiple)]],'Hoja 4'!A:C,3,0)</f>
        <v>Empleado - Sector Privado</v>
      </c>
      <c r="BM234" t="s">
        <v>365</v>
      </c>
      <c r="BN234" t="s">
        <v>365</v>
      </c>
      <c r="BO234" t="s">
        <v>386</v>
      </c>
      <c r="BP234" t="s">
        <v>171</v>
      </c>
      <c r="BQ2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5" spans="1:69" hidden="1">
      <c r="A235">
        <v>237</v>
      </c>
      <c r="B235" s="1">
        <v>45922.427986111099</v>
      </c>
      <c r="C235" s="1">
        <v>45922.429791666698</v>
      </c>
      <c r="D235" t="s">
        <v>353</v>
      </c>
      <c r="F235" s="1"/>
      <c r="G235" t="s">
        <v>786</v>
      </c>
      <c r="H235" t="s">
        <v>355</v>
      </c>
      <c r="I235" t="s">
        <v>371</v>
      </c>
      <c r="J235" t="s">
        <v>357</v>
      </c>
      <c r="K235" t="s">
        <v>358</v>
      </c>
      <c r="L235" t="s">
        <v>444</v>
      </c>
      <c r="N235" t="s">
        <v>781</v>
      </c>
      <c r="AJ235" t="s">
        <v>781</v>
      </c>
      <c r="AU235" t="s">
        <v>361</v>
      </c>
      <c r="AV235" t="s">
        <v>378</v>
      </c>
      <c r="AW235" s="19">
        <v>37</v>
      </c>
      <c r="AX235" s="13" t="str">
        <f t="shared" si="3"/>
        <v>Entre 31 Años y 40 Años</v>
      </c>
      <c r="AY235" t="s">
        <v>374</v>
      </c>
      <c r="AZ235" t="s">
        <v>243</v>
      </c>
      <c r="BA235" t="s">
        <v>364</v>
      </c>
      <c r="BE235" t="s">
        <v>364</v>
      </c>
      <c r="BG235" t="s">
        <v>380</v>
      </c>
      <c r="BH235" t="s">
        <v>367</v>
      </c>
      <c r="BI235" t="s">
        <v>365</v>
      </c>
      <c r="BJ235" t="s">
        <v>368</v>
      </c>
      <c r="BK235" t="s">
        <v>108</v>
      </c>
      <c r="BL235" t="str">
        <f>VLOOKUP(Table1[[#This Row],[¿Indique a qué actividad se dedica? (selección múltiple)]],'Hoja 4'!A:C,3,0)</f>
        <v>Empleado - Sector Publico</v>
      </c>
      <c r="BM235" t="s">
        <v>365</v>
      </c>
      <c r="BN235" t="s">
        <v>365</v>
      </c>
      <c r="BO235" t="s">
        <v>369</v>
      </c>
      <c r="BP235" t="s">
        <v>171</v>
      </c>
      <c r="BQ23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6" spans="1:69" hidden="1">
      <c r="A236">
        <v>238</v>
      </c>
      <c r="B236" s="1">
        <v>45922.427997685198</v>
      </c>
      <c r="C236" s="1">
        <v>45922.4300925926</v>
      </c>
      <c r="D236" t="s">
        <v>353</v>
      </c>
      <c r="F236" s="1"/>
      <c r="G236" t="s">
        <v>787</v>
      </c>
      <c r="H236" t="s">
        <v>355</v>
      </c>
      <c r="I236" t="s">
        <v>371</v>
      </c>
      <c r="J236" t="s">
        <v>357</v>
      </c>
      <c r="K236" t="s">
        <v>358</v>
      </c>
      <c r="L236" t="s">
        <v>444</v>
      </c>
      <c r="N236" t="s">
        <v>781</v>
      </c>
      <c r="AJ236" t="s">
        <v>781</v>
      </c>
      <c r="AU236" t="s">
        <v>420</v>
      </c>
      <c r="AV236" t="s">
        <v>421</v>
      </c>
      <c r="AW236" s="19">
        <v>23</v>
      </c>
      <c r="AX236" s="13" t="str">
        <f t="shared" si="3"/>
        <v>Entre 21 Años y 30 Años</v>
      </c>
      <c r="AY236" t="s">
        <v>399</v>
      </c>
      <c r="AZ236" t="s">
        <v>243</v>
      </c>
      <c r="BA236" t="s">
        <v>364</v>
      </c>
      <c r="BE236" t="s">
        <v>364</v>
      </c>
      <c r="BG236" t="s">
        <v>380</v>
      </c>
      <c r="BH236" t="s">
        <v>367</v>
      </c>
      <c r="BI236" t="s">
        <v>365</v>
      </c>
      <c r="BJ236" t="s">
        <v>368</v>
      </c>
      <c r="BK236" t="s">
        <v>110</v>
      </c>
      <c r="BL236" t="str">
        <f>VLOOKUP(Table1[[#This Row],[¿Indique a qué actividad se dedica? (selección múltiple)]],'Hoja 4'!A:C,3,0)</f>
        <v>Empleado - Sector Privado</v>
      </c>
      <c r="BM236" t="s">
        <v>365</v>
      </c>
      <c r="BN236" t="s">
        <v>365</v>
      </c>
      <c r="BO236" t="s">
        <v>369</v>
      </c>
      <c r="BP236" t="s">
        <v>171</v>
      </c>
      <c r="BQ2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7" spans="1:69" hidden="1">
      <c r="A237">
        <v>239</v>
      </c>
      <c r="B237" s="1">
        <v>45922.428078703699</v>
      </c>
      <c r="C237" s="1">
        <v>45922.430173611101</v>
      </c>
      <c r="D237" t="s">
        <v>353</v>
      </c>
      <c r="F237" s="1"/>
      <c r="G237" t="s">
        <v>787</v>
      </c>
      <c r="H237" t="s">
        <v>355</v>
      </c>
      <c r="I237" t="s">
        <v>371</v>
      </c>
      <c r="J237" t="s">
        <v>357</v>
      </c>
      <c r="K237" t="s">
        <v>358</v>
      </c>
      <c r="L237" t="s">
        <v>444</v>
      </c>
      <c r="N237" t="s">
        <v>781</v>
      </c>
      <c r="AJ237" t="s">
        <v>781</v>
      </c>
      <c r="AU237" t="s">
        <v>420</v>
      </c>
      <c r="AV237" t="s">
        <v>421</v>
      </c>
      <c r="AW237" s="19">
        <v>23</v>
      </c>
      <c r="AX237" s="13" t="str">
        <f t="shared" si="3"/>
        <v>Entre 21 Años y 30 Años</v>
      </c>
      <c r="AY237" t="s">
        <v>399</v>
      </c>
      <c r="AZ237" t="s">
        <v>243</v>
      </c>
      <c r="BA237" t="s">
        <v>364</v>
      </c>
      <c r="BE237" t="s">
        <v>364</v>
      </c>
      <c r="BG237" t="s">
        <v>380</v>
      </c>
      <c r="BH237" t="s">
        <v>367</v>
      </c>
      <c r="BI237" t="s">
        <v>365</v>
      </c>
      <c r="BJ237" t="s">
        <v>368</v>
      </c>
      <c r="BK237" t="s">
        <v>110</v>
      </c>
      <c r="BL237" t="str">
        <f>VLOOKUP(Table1[[#This Row],[¿Indique a qué actividad se dedica? (selección múltiple)]],'Hoja 4'!A:C,3,0)</f>
        <v>Empleado - Sector Privado</v>
      </c>
      <c r="BM237" t="s">
        <v>365</v>
      </c>
      <c r="BN237" t="s">
        <v>365</v>
      </c>
      <c r="BO237" t="s">
        <v>369</v>
      </c>
      <c r="BP237" t="s">
        <v>171</v>
      </c>
      <c r="BQ2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8" spans="1:69" hidden="1">
      <c r="A238">
        <v>240</v>
      </c>
      <c r="B238" s="1">
        <v>45922.428645833301</v>
      </c>
      <c r="C238" s="1">
        <v>45922.430555555598</v>
      </c>
      <c r="D238" t="s">
        <v>353</v>
      </c>
      <c r="F238" s="1"/>
      <c r="G238" t="s">
        <v>788</v>
      </c>
      <c r="H238" t="s">
        <v>355</v>
      </c>
      <c r="I238" t="s">
        <v>371</v>
      </c>
      <c r="J238" t="s">
        <v>357</v>
      </c>
      <c r="K238" t="s">
        <v>358</v>
      </c>
      <c r="L238" t="s">
        <v>444</v>
      </c>
      <c r="N238" t="s">
        <v>781</v>
      </c>
      <c r="AJ238" t="s">
        <v>781</v>
      </c>
      <c r="AU238" t="s">
        <v>361</v>
      </c>
      <c r="AV238" t="s">
        <v>362</v>
      </c>
      <c r="AW238" s="19">
        <v>39</v>
      </c>
      <c r="AX238" s="13" t="str">
        <f t="shared" si="3"/>
        <v>Entre 31 Años y 40 Años</v>
      </c>
      <c r="AY238" t="s">
        <v>374</v>
      </c>
      <c r="AZ238" t="s">
        <v>243</v>
      </c>
      <c r="BA238" t="s">
        <v>364</v>
      </c>
      <c r="BE238" t="s">
        <v>365</v>
      </c>
      <c r="BF238" t="s">
        <v>664</v>
      </c>
      <c r="BG238" t="s">
        <v>380</v>
      </c>
      <c r="BH238" t="s">
        <v>789</v>
      </c>
      <c r="BI238" t="s">
        <v>365</v>
      </c>
      <c r="BJ238" t="s">
        <v>368</v>
      </c>
      <c r="BK238" t="s">
        <v>140</v>
      </c>
      <c r="BL238" t="str">
        <f>VLOOKUP(Table1[[#This Row],[¿Indique a qué actividad se dedica? (selección múltiple)]],'Hoja 4'!A:C,3,0)</f>
        <v>Empleado - Sector Privado</v>
      </c>
      <c r="BM238" t="s">
        <v>365</v>
      </c>
      <c r="BN238" t="s">
        <v>365</v>
      </c>
      <c r="BO238" t="s">
        <v>369</v>
      </c>
      <c r="BP238" t="s">
        <v>171</v>
      </c>
      <c r="BQ2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9" spans="1:69" hidden="1">
      <c r="A239">
        <v>241</v>
      </c>
      <c r="B239" s="1">
        <v>45922.426643518498</v>
      </c>
      <c r="C239" s="1">
        <v>45922.430775462999</v>
      </c>
      <c r="D239" t="s">
        <v>353</v>
      </c>
      <c r="F239" s="1"/>
      <c r="G239" t="s">
        <v>790</v>
      </c>
      <c r="H239" t="s">
        <v>355</v>
      </c>
      <c r="I239" t="s">
        <v>371</v>
      </c>
      <c r="J239" t="s">
        <v>357</v>
      </c>
      <c r="K239" t="s">
        <v>358</v>
      </c>
      <c r="L239" t="s">
        <v>444</v>
      </c>
      <c r="N239" t="s">
        <v>781</v>
      </c>
      <c r="AJ239" t="s">
        <v>781</v>
      </c>
      <c r="AU239" t="s">
        <v>361</v>
      </c>
      <c r="AV239" t="s">
        <v>362</v>
      </c>
      <c r="AW239" s="19">
        <v>33</v>
      </c>
      <c r="AX239" s="13" t="str">
        <f t="shared" si="3"/>
        <v>Entre 31 Años y 40 Años</v>
      </c>
      <c r="AY239" t="s">
        <v>399</v>
      </c>
      <c r="AZ239" t="s">
        <v>243</v>
      </c>
      <c r="BA239" t="s">
        <v>364</v>
      </c>
      <c r="BE239" t="s">
        <v>364</v>
      </c>
      <c r="BG239" t="s">
        <v>375</v>
      </c>
      <c r="BH239" t="s">
        <v>367</v>
      </c>
      <c r="BI239" t="s">
        <v>365</v>
      </c>
      <c r="BJ239" t="s">
        <v>368</v>
      </c>
      <c r="BK239" t="s">
        <v>138</v>
      </c>
      <c r="BL239" t="str">
        <f>VLOOKUP(Table1[[#This Row],[¿Indique a qué actividad se dedica? (selección múltiple)]],'Hoja 4'!A:C,3,0)</f>
        <v>Empleado - Sector Privado</v>
      </c>
      <c r="BM239" t="s">
        <v>365</v>
      </c>
      <c r="BN239" t="s">
        <v>365</v>
      </c>
      <c r="BO239" t="s">
        <v>369</v>
      </c>
      <c r="BP239" t="s">
        <v>170</v>
      </c>
      <c r="BQ239" t="str">
        <f>VLOOKUP(Table1[[#This Row],[¿Con qué frecuencia acude usted al Ministerio de Salud y Protección Social para realizar trámites, solicitar servicios o información]],Hoja1!A:D,3,0)</f>
        <v>Anualmente</v>
      </c>
    </row>
    <row r="240" spans="1:69" hidden="1">
      <c r="A240">
        <v>242</v>
      </c>
      <c r="B240" s="1">
        <v>45922.430347222202</v>
      </c>
      <c r="C240" s="1">
        <v>45922.431817129604</v>
      </c>
      <c r="D240" t="s">
        <v>353</v>
      </c>
      <c r="F240" s="1"/>
      <c r="G240" t="s">
        <v>791</v>
      </c>
      <c r="H240" t="s">
        <v>355</v>
      </c>
      <c r="I240" t="s">
        <v>371</v>
      </c>
      <c r="J240" t="s">
        <v>357</v>
      </c>
      <c r="K240" t="s">
        <v>358</v>
      </c>
      <c r="L240" t="s">
        <v>444</v>
      </c>
      <c r="N240" t="s">
        <v>781</v>
      </c>
      <c r="AJ240" t="s">
        <v>781</v>
      </c>
      <c r="AU240" t="s">
        <v>361</v>
      </c>
      <c r="AV240" t="s">
        <v>378</v>
      </c>
      <c r="AW240" s="19">
        <v>48</v>
      </c>
      <c r="AX240" s="13" t="str">
        <f t="shared" si="3"/>
        <v>Entre 41 Años y 50 Años</v>
      </c>
      <c r="AY240" t="s">
        <v>399</v>
      </c>
      <c r="AZ240" t="s">
        <v>243</v>
      </c>
      <c r="BA240" t="s">
        <v>364</v>
      </c>
      <c r="BE240" t="s">
        <v>364</v>
      </c>
      <c r="BG240" t="s">
        <v>380</v>
      </c>
      <c r="BH240" t="s">
        <v>367</v>
      </c>
      <c r="BI240" t="s">
        <v>365</v>
      </c>
      <c r="BJ240" t="s">
        <v>391</v>
      </c>
      <c r="BK240" t="s">
        <v>138</v>
      </c>
      <c r="BL240" t="str">
        <f>VLOOKUP(Table1[[#This Row],[¿Indique a qué actividad se dedica? (selección múltiple)]],'Hoja 4'!A:C,3,0)</f>
        <v>Empleado - Sector Privado</v>
      </c>
      <c r="BM240" t="s">
        <v>365</v>
      </c>
      <c r="BN240" t="s">
        <v>364</v>
      </c>
      <c r="BO240" t="s">
        <v>369</v>
      </c>
      <c r="BP240" t="s">
        <v>169</v>
      </c>
      <c r="BQ240" t="str">
        <f>VLOOKUP(Table1[[#This Row],[¿Con qué frecuencia acude usted al Ministerio de Salud y Protección Social para realizar trámites, solicitar servicios o información]],Hoja1!A:D,3,0)</f>
        <v>Mensualmente</v>
      </c>
    </row>
    <row r="241" spans="1:69" hidden="1">
      <c r="A241">
        <v>243</v>
      </c>
      <c r="B241" s="1">
        <v>45922.428773148102</v>
      </c>
      <c r="C241" s="1">
        <v>45922.432488425897</v>
      </c>
      <c r="D241" t="s">
        <v>353</v>
      </c>
      <c r="F241" s="1"/>
      <c r="G241" t="s">
        <v>792</v>
      </c>
      <c r="H241" t="s">
        <v>355</v>
      </c>
      <c r="I241" t="s">
        <v>371</v>
      </c>
      <c r="J241" t="s">
        <v>357</v>
      </c>
      <c r="K241" t="s">
        <v>358</v>
      </c>
      <c r="L241" t="s">
        <v>444</v>
      </c>
      <c r="N241" t="s">
        <v>781</v>
      </c>
      <c r="AJ241" t="s">
        <v>781</v>
      </c>
      <c r="AU241" t="s">
        <v>361</v>
      </c>
      <c r="AV241" t="s">
        <v>373</v>
      </c>
      <c r="AW241" s="19">
        <v>55</v>
      </c>
      <c r="AX241" s="13" t="str">
        <f t="shared" si="3"/>
        <v>Entre 51 Años y 60 Años</v>
      </c>
      <c r="AY241" t="s">
        <v>379</v>
      </c>
      <c r="AZ241" t="s">
        <v>243</v>
      </c>
      <c r="BA241" t="s">
        <v>364</v>
      </c>
      <c r="BE241" t="s">
        <v>364</v>
      </c>
      <c r="BG241" t="s">
        <v>375</v>
      </c>
      <c r="BH241" t="s">
        <v>367</v>
      </c>
      <c r="BI241" t="s">
        <v>365</v>
      </c>
      <c r="BJ241" t="s">
        <v>368</v>
      </c>
      <c r="BK241" t="s">
        <v>138</v>
      </c>
      <c r="BL241" t="str">
        <f>VLOOKUP(Table1[[#This Row],[¿Indique a qué actividad se dedica? (selección múltiple)]],'Hoja 4'!A:C,3,0)</f>
        <v>Empleado - Sector Privado</v>
      </c>
      <c r="BM241" t="s">
        <v>365</v>
      </c>
      <c r="BN241" t="s">
        <v>365</v>
      </c>
      <c r="BO241" t="s">
        <v>383</v>
      </c>
      <c r="BP241" t="s">
        <v>171</v>
      </c>
      <c r="BQ24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2" spans="1:69" hidden="1">
      <c r="A242">
        <v>244</v>
      </c>
      <c r="B242" s="1">
        <v>45922.432395833297</v>
      </c>
      <c r="C242" s="1">
        <v>45922.4344444444</v>
      </c>
      <c r="D242" t="s">
        <v>353</v>
      </c>
      <c r="F242" s="1"/>
      <c r="G242" t="s">
        <v>793</v>
      </c>
      <c r="H242" t="s">
        <v>355</v>
      </c>
      <c r="I242" t="s">
        <v>371</v>
      </c>
      <c r="J242" t="s">
        <v>357</v>
      </c>
      <c r="K242" t="s">
        <v>358</v>
      </c>
      <c r="L242" t="s">
        <v>377</v>
      </c>
      <c r="N242" t="s">
        <v>794</v>
      </c>
      <c r="AB242" t="s">
        <v>794</v>
      </c>
      <c r="AU242" t="s">
        <v>361</v>
      </c>
      <c r="AV242" t="s">
        <v>438</v>
      </c>
      <c r="AW242" s="19">
        <v>61</v>
      </c>
      <c r="AX242" s="13" t="str">
        <f t="shared" si="3"/>
        <v>Mayor a 61 Años</v>
      </c>
      <c r="AY242" t="s">
        <v>403</v>
      </c>
      <c r="AZ242" t="s">
        <v>255</v>
      </c>
      <c r="BA242" t="s">
        <v>364</v>
      </c>
      <c r="BE242" t="s">
        <v>364</v>
      </c>
      <c r="BG242" t="s">
        <v>380</v>
      </c>
      <c r="BH242" t="s">
        <v>367</v>
      </c>
      <c r="BI242" t="s">
        <v>365</v>
      </c>
      <c r="BJ242" t="s">
        <v>394</v>
      </c>
      <c r="BK242" t="s">
        <v>133</v>
      </c>
      <c r="BL242" t="str">
        <f>VLOOKUP(Table1[[#This Row],[¿Indique a qué actividad se dedica? (selección múltiple)]],'Hoja 4'!A:C,3,0)</f>
        <v>Empleado - Sector Publico</v>
      </c>
      <c r="BM242" t="s">
        <v>365</v>
      </c>
      <c r="BN242" t="s">
        <v>365</v>
      </c>
      <c r="BO242" t="s">
        <v>369</v>
      </c>
      <c r="BP242" t="s">
        <v>170</v>
      </c>
      <c r="BQ242" t="str">
        <f>VLOOKUP(Table1[[#This Row],[¿Con qué frecuencia acude usted al Ministerio de Salud y Protección Social para realizar trámites, solicitar servicios o información]],Hoja1!A:D,3,0)</f>
        <v>Anualmente</v>
      </c>
    </row>
    <row r="243" spans="1:69" hidden="1">
      <c r="A243">
        <v>245</v>
      </c>
      <c r="B243" s="1">
        <v>45922.432337963</v>
      </c>
      <c r="C243" s="1">
        <v>45922.4347106481</v>
      </c>
      <c r="D243" t="s">
        <v>353</v>
      </c>
      <c r="F243" s="1"/>
      <c r="G243" t="s">
        <v>795</v>
      </c>
      <c r="H243" t="s">
        <v>355</v>
      </c>
      <c r="I243" t="s">
        <v>371</v>
      </c>
      <c r="J243" t="s">
        <v>357</v>
      </c>
      <c r="K243" t="s">
        <v>358</v>
      </c>
      <c r="L243" t="s">
        <v>444</v>
      </c>
      <c r="AU243" t="s">
        <v>361</v>
      </c>
      <c r="AV243" t="s">
        <v>378</v>
      </c>
      <c r="AW243" s="19">
        <v>37</v>
      </c>
      <c r="AX243" s="13" t="str">
        <f t="shared" si="3"/>
        <v>Entre 31 Años y 40 Años</v>
      </c>
      <c r="AY243" t="s">
        <v>399</v>
      </c>
      <c r="AZ243" t="s">
        <v>243</v>
      </c>
      <c r="BA243" t="s">
        <v>364</v>
      </c>
      <c r="BE243" t="s">
        <v>364</v>
      </c>
      <c r="BG243" t="s">
        <v>380</v>
      </c>
      <c r="BH243" t="s">
        <v>432</v>
      </c>
      <c r="BI243" t="s">
        <v>365</v>
      </c>
      <c r="BJ243" t="s">
        <v>368</v>
      </c>
      <c r="BK243" t="s">
        <v>48</v>
      </c>
      <c r="BL243" t="str">
        <f>VLOOKUP(Table1[[#This Row],[¿Indique a qué actividad se dedica? (selección múltiple)]],'Hoja 4'!A:C,3,0)</f>
        <v>Empleado - Sector Publico</v>
      </c>
      <c r="BM243" t="s">
        <v>365</v>
      </c>
      <c r="BN243" t="s">
        <v>365</v>
      </c>
      <c r="BO243" t="s">
        <v>369</v>
      </c>
      <c r="BP243" t="s">
        <v>171</v>
      </c>
      <c r="BQ2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4" spans="1:69" hidden="1">
      <c r="A244">
        <v>246</v>
      </c>
      <c r="B244" s="1">
        <v>45922.433576388903</v>
      </c>
      <c r="C244" s="1">
        <v>45922.434988425899</v>
      </c>
      <c r="D244" t="s">
        <v>353</v>
      </c>
      <c r="F244" s="1"/>
      <c r="G244" t="s">
        <v>796</v>
      </c>
      <c r="H244" t="s">
        <v>355</v>
      </c>
      <c r="I244" t="s">
        <v>356</v>
      </c>
      <c r="J244" t="s">
        <v>357</v>
      </c>
      <c r="K244" t="s">
        <v>358</v>
      </c>
      <c r="L244" t="s">
        <v>460</v>
      </c>
      <c r="N244" t="s">
        <v>797</v>
      </c>
      <c r="AR244" t="s">
        <v>797</v>
      </c>
      <c r="AU244" t="s">
        <v>361</v>
      </c>
      <c r="AV244" t="s">
        <v>378</v>
      </c>
      <c r="AW244" s="19">
        <v>20</v>
      </c>
      <c r="AX244" s="13" t="str">
        <f t="shared" si="3"/>
        <v>Menor de 20 Años</v>
      </c>
      <c r="AY244" t="s">
        <v>374</v>
      </c>
      <c r="AZ244" t="s">
        <v>243</v>
      </c>
      <c r="BA244" t="s">
        <v>364</v>
      </c>
      <c r="BE244" t="s">
        <v>364</v>
      </c>
      <c r="BG244" t="s">
        <v>380</v>
      </c>
      <c r="BH244" t="s">
        <v>367</v>
      </c>
      <c r="BI244" t="s">
        <v>365</v>
      </c>
      <c r="BK244" t="s">
        <v>92</v>
      </c>
      <c r="BL244" t="str">
        <f>VLOOKUP(Table1[[#This Row],[¿Indique a qué actividad se dedica? (selección múltiple)]],'Hoja 4'!A:C,3,0)</f>
        <v>Estudiante - Empleado</v>
      </c>
      <c r="BM244" t="s">
        <v>365</v>
      </c>
      <c r="BN244" t="s">
        <v>365</v>
      </c>
      <c r="BO244" t="s">
        <v>383</v>
      </c>
      <c r="BP244" t="s">
        <v>171</v>
      </c>
      <c r="BQ2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5" spans="1:69" hidden="1">
      <c r="A245">
        <v>247</v>
      </c>
      <c r="B245" s="1">
        <v>45922.429606481499</v>
      </c>
      <c r="C245" s="1">
        <v>45922.4355208333</v>
      </c>
      <c r="D245" t="s">
        <v>353</v>
      </c>
      <c r="F245" s="1"/>
      <c r="G245" t="s">
        <v>798</v>
      </c>
      <c r="H245" t="s">
        <v>355</v>
      </c>
      <c r="I245" t="s">
        <v>371</v>
      </c>
      <c r="J245" t="s">
        <v>357</v>
      </c>
      <c r="K245" t="s">
        <v>358</v>
      </c>
      <c r="L245" t="s">
        <v>444</v>
      </c>
      <c r="N245" t="s">
        <v>781</v>
      </c>
      <c r="AJ245" t="s">
        <v>781</v>
      </c>
      <c r="AU245" t="s">
        <v>361</v>
      </c>
      <c r="AV245" t="s">
        <v>421</v>
      </c>
      <c r="AW245" s="19">
        <v>34</v>
      </c>
      <c r="AX245" s="13" t="str">
        <f t="shared" si="3"/>
        <v>Entre 31 Años y 40 Años</v>
      </c>
      <c r="AY245" t="s">
        <v>399</v>
      </c>
      <c r="AZ245" t="s">
        <v>243</v>
      </c>
      <c r="BA245" t="s">
        <v>364</v>
      </c>
      <c r="BE245" t="s">
        <v>364</v>
      </c>
      <c r="BG245" t="s">
        <v>380</v>
      </c>
      <c r="BH245" t="s">
        <v>367</v>
      </c>
      <c r="BI245" t="s">
        <v>365</v>
      </c>
      <c r="BJ245" t="s">
        <v>391</v>
      </c>
      <c r="BK245" t="s">
        <v>138</v>
      </c>
      <c r="BL245" t="str">
        <f>VLOOKUP(Table1[[#This Row],[¿Indique a qué actividad se dedica? (selección múltiple)]],'Hoja 4'!A:C,3,0)</f>
        <v>Empleado - Sector Privado</v>
      </c>
      <c r="BM245" t="s">
        <v>365</v>
      </c>
      <c r="BN245" t="s">
        <v>365</v>
      </c>
      <c r="BO245" t="s">
        <v>383</v>
      </c>
      <c r="BP245" t="s">
        <v>171</v>
      </c>
      <c r="BQ2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6" spans="1:69" hidden="1">
      <c r="A246">
        <v>248</v>
      </c>
      <c r="B246" s="1">
        <v>45922.432418981502</v>
      </c>
      <c r="C246" s="1">
        <v>45922.437152777798</v>
      </c>
      <c r="D246" t="s">
        <v>353</v>
      </c>
      <c r="F246" s="1"/>
      <c r="G246" t="s">
        <v>799</v>
      </c>
      <c r="H246" t="s">
        <v>355</v>
      </c>
      <c r="I246" t="s">
        <v>457</v>
      </c>
      <c r="J246" t="s">
        <v>357</v>
      </c>
      <c r="K246" t="s">
        <v>358</v>
      </c>
      <c r="L246" t="s">
        <v>561</v>
      </c>
      <c r="N246" t="s">
        <v>562</v>
      </c>
      <c r="S246" t="s">
        <v>562</v>
      </c>
      <c r="AU246" t="s">
        <v>361</v>
      </c>
      <c r="AV246" t="s">
        <v>373</v>
      </c>
      <c r="AW246" s="19">
        <v>38</v>
      </c>
      <c r="AX246" s="13" t="str">
        <f t="shared" si="3"/>
        <v>Entre 31 Años y 40 Años</v>
      </c>
      <c r="AY246" t="s">
        <v>363</v>
      </c>
      <c r="AZ246" t="s">
        <v>243</v>
      </c>
      <c r="BA246" t="s">
        <v>364</v>
      </c>
      <c r="BE246" t="s">
        <v>364</v>
      </c>
      <c r="BG246" t="s">
        <v>380</v>
      </c>
      <c r="BH246" t="s">
        <v>367</v>
      </c>
      <c r="BI246" t="s">
        <v>365</v>
      </c>
      <c r="BJ246" t="s">
        <v>368</v>
      </c>
      <c r="BK246" t="s">
        <v>138</v>
      </c>
      <c r="BL246" t="str">
        <f>VLOOKUP(Table1[[#This Row],[¿Indique a qué actividad se dedica? (selección múltiple)]],'Hoja 4'!A:C,3,0)</f>
        <v>Empleado - Sector Privado</v>
      </c>
      <c r="BM246" t="s">
        <v>365</v>
      </c>
      <c r="BN246" t="s">
        <v>365</v>
      </c>
      <c r="BO246" t="s">
        <v>369</v>
      </c>
      <c r="BP246" t="s">
        <v>170</v>
      </c>
      <c r="BQ246" t="str">
        <f>VLOOKUP(Table1[[#This Row],[¿Con qué frecuencia acude usted al Ministerio de Salud y Protección Social para realizar trámites, solicitar servicios o información]],Hoja1!A:D,3,0)</f>
        <v>Anualmente</v>
      </c>
    </row>
    <row r="247" spans="1:69" hidden="1">
      <c r="A247">
        <v>249</v>
      </c>
      <c r="B247" s="1">
        <v>45922.4355208333</v>
      </c>
      <c r="C247" s="1">
        <v>45922.438229166699</v>
      </c>
      <c r="D247" t="s">
        <v>353</v>
      </c>
      <c r="F247" s="1"/>
      <c r="G247" t="s">
        <v>800</v>
      </c>
      <c r="H247" t="s">
        <v>355</v>
      </c>
      <c r="I247" t="s">
        <v>371</v>
      </c>
      <c r="J247" t="s">
        <v>357</v>
      </c>
      <c r="K247" t="s">
        <v>358</v>
      </c>
      <c r="L247" t="s">
        <v>444</v>
      </c>
      <c r="N247" t="s">
        <v>781</v>
      </c>
      <c r="AJ247" t="s">
        <v>781</v>
      </c>
      <c r="AU247" t="s">
        <v>361</v>
      </c>
      <c r="AV247" t="s">
        <v>373</v>
      </c>
      <c r="AW247" s="19">
        <v>36</v>
      </c>
      <c r="AX247" s="13" t="str">
        <f t="shared" si="3"/>
        <v>Entre 31 Años y 40 Años</v>
      </c>
      <c r="AY247" t="s">
        <v>374</v>
      </c>
      <c r="AZ247" t="s">
        <v>243</v>
      </c>
      <c r="BA247" t="s">
        <v>364</v>
      </c>
      <c r="BE247" t="s">
        <v>364</v>
      </c>
      <c r="BG247" t="s">
        <v>380</v>
      </c>
      <c r="BH247" t="s">
        <v>367</v>
      </c>
      <c r="BI247" t="s">
        <v>365</v>
      </c>
      <c r="BJ247" t="s">
        <v>368</v>
      </c>
      <c r="BK247" t="s">
        <v>131</v>
      </c>
      <c r="BL247" t="str">
        <f>VLOOKUP(Table1[[#This Row],[¿Indique a qué actividad se dedica? (selección múltiple)]],'Hoja 4'!A:C,3,0)</f>
        <v>Empleado - Sector Publico</v>
      </c>
      <c r="BM247" t="s">
        <v>365</v>
      </c>
      <c r="BN247" t="s">
        <v>365</v>
      </c>
      <c r="BO247" t="s">
        <v>383</v>
      </c>
      <c r="BP247" t="s">
        <v>171</v>
      </c>
      <c r="BQ2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8" spans="1:69" hidden="1">
      <c r="A248">
        <v>250</v>
      </c>
      <c r="B248" s="1">
        <v>45922.437083333301</v>
      </c>
      <c r="C248" s="1">
        <v>45922.441296296303</v>
      </c>
      <c r="D248" t="s">
        <v>353</v>
      </c>
      <c r="F248" s="1"/>
      <c r="G248" t="s">
        <v>801</v>
      </c>
      <c r="H248" t="s">
        <v>355</v>
      </c>
      <c r="I248" t="s">
        <v>405</v>
      </c>
      <c r="J248" t="s">
        <v>357</v>
      </c>
      <c r="K248" t="s">
        <v>358</v>
      </c>
      <c r="L248" t="s">
        <v>444</v>
      </c>
      <c r="N248" t="s">
        <v>781</v>
      </c>
      <c r="AJ248" t="s">
        <v>781</v>
      </c>
      <c r="AU248" t="s">
        <v>361</v>
      </c>
      <c r="AV248" t="s">
        <v>378</v>
      </c>
      <c r="AW248" s="19">
        <v>56</v>
      </c>
      <c r="AX248" s="13" t="str">
        <f t="shared" si="3"/>
        <v>Entre 51 Años y 60 Años</v>
      </c>
      <c r="AY248" t="s">
        <v>403</v>
      </c>
      <c r="AZ248" t="s">
        <v>272</v>
      </c>
      <c r="BA248" t="s">
        <v>364</v>
      </c>
      <c r="BG248" t="s">
        <v>375</v>
      </c>
      <c r="BH248" t="s">
        <v>367</v>
      </c>
      <c r="BI248" t="s">
        <v>365</v>
      </c>
      <c r="BJ248" t="s">
        <v>391</v>
      </c>
      <c r="BK248" t="s">
        <v>64</v>
      </c>
      <c r="BL248" t="str">
        <f>VLOOKUP(Table1[[#This Row],[¿Indique a qué actividad se dedica? (selección múltiple)]],'Hoja 4'!A:C,3,0)</f>
        <v>Desempleado</v>
      </c>
      <c r="BM248" t="s">
        <v>365</v>
      </c>
      <c r="BN248" t="s">
        <v>365</v>
      </c>
      <c r="BO248" t="s">
        <v>369</v>
      </c>
      <c r="BP248" t="s">
        <v>171</v>
      </c>
      <c r="BQ2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9" spans="1:69" hidden="1">
      <c r="A249">
        <v>251</v>
      </c>
      <c r="B249" s="1">
        <v>45922.443032407398</v>
      </c>
      <c r="C249" s="1">
        <v>45922.4457638889</v>
      </c>
      <c r="D249" t="s">
        <v>353</v>
      </c>
      <c r="F249" s="1"/>
      <c r="G249" t="s">
        <v>802</v>
      </c>
      <c r="H249" t="s">
        <v>355</v>
      </c>
      <c r="I249" t="s">
        <v>371</v>
      </c>
      <c r="J249" t="s">
        <v>357</v>
      </c>
      <c r="K249" t="s">
        <v>358</v>
      </c>
      <c r="L249" t="s">
        <v>414</v>
      </c>
      <c r="N249" t="s">
        <v>803</v>
      </c>
      <c r="P249" t="s">
        <v>803</v>
      </c>
      <c r="AU249" t="s">
        <v>361</v>
      </c>
      <c r="AV249" t="s">
        <v>362</v>
      </c>
      <c r="AW249" s="19">
        <v>28</v>
      </c>
      <c r="AX249" s="13" t="str">
        <f t="shared" si="3"/>
        <v>Entre 21 Años y 30 Años</v>
      </c>
      <c r="AY249" t="s">
        <v>363</v>
      </c>
      <c r="AZ249" t="s">
        <v>243</v>
      </c>
      <c r="BA249" t="s">
        <v>364</v>
      </c>
      <c r="BE249" t="s">
        <v>364</v>
      </c>
      <c r="BG249" t="s">
        <v>375</v>
      </c>
      <c r="BH249" t="s">
        <v>367</v>
      </c>
      <c r="BI249" t="s">
        <v>365</v>
      </c>
      <c r="BJ249" t="s">
        <v>382</v>
      </c>
      <c r="BK249" t="s">
        <v>90</v>
      </c>
      <c r="BL249" t="str">
        <f>VLOOKUP(Table1[[#This Row],[¿Indique a qué actividad se dedica? (selección múltiple)]],'Hoja 4'!A:C,3,0)</f>
        <v>Estudiante</v>
      </c>
      <c r="BM249" t="s">
        <v>365</v>
      </c>
      <c r="BN249" t="s">
        <v>364</v>
      </c>
      <c r="BO249" t="s">
        <v>395</v>
      </c>
      <c r="BP249" t="s">
        <v>171</v>
      </c>
      <c r="BQ24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0" spans="1:69" hidden="1">
      <c r="A250">
        <v>252</v>
      </c>
      <c r="B250" s="1">
        <v>45922.444872685199</v>
      </c>
      <c r="C250" s="1">
        <v>45922.447453703702</v>
      </c>
      <c r="D250" t="s">
        <v>353</v>
      </c>
      <c r="F250" s="1"/>
      <c r="G250" t="s">
        <v>804</v>
      </c>
      <c r="H250" t="s">
        <v>355</v>
      </c>
      <c r="I250" t="s">
        <v>356</v>
      </c>
      <c r="J250" t="s">
        <v>357</v>
      </c>
      <c r="K250" t="s">
        <v>358</v>
      </c>
      <c r="L250" t="s">
        <v>498</v>
      </c>
      <c r="M250" t="s">
        <v>755</v>
      </c>
      <c r="N250" t="s">
        <v>755</v>
      </c>
      <c r="T250" t="s">
        <v>755</v>
      </c>
      <c r="AU250" t="s">
        <v>361</v>
      </c>
      <c r="AV250" t="s">
        <v>378</v>
      </c>
      <c r="AW250" s="19">
        <v>40</v>
      </c>
      <c r="AX250" s="13" t="str">
        <f t="shared" si="3"/>
        <v>Entre 31 Años y 40 Años</v>
      </c>
      <c r="AY250" t="s">
        <v>363</v>
      </c>
      <c r="AZ250" t="s">
        <v>249</v>
      </c>
      <c r="BA250" t="s">
        <v>364</v>
      </c>
      <c r="BE250" t="s">
        <v>364</v>
      </c>
      <c r="BG250" t="s">
        <v>380</v>
      </c>
      <c r="BH250" t="s">
        <v>367</v>
      </c>
      <c r="BI250" t="s">
        <v>365</v>
      </c>
      <c r="BJ250" t="s">
        <v>394</v>
      </c>
      <c r="BK250" t="s">
        <v>138</v>
      </c>
      <c r="BL250" t="str">
        <f>VLOOKUP(Table1[[#This Row],[¿Indique a qué actividad se dedica? (selección múltiple)]],'Hoja 4'!A:C,3,0)</f>
        <v>Empleado - Sector Privado</v>
      </c>
      <c r="BM250" t="s">
        <v>365</v>
      </c>
      <c r="BN250" t="s">
        <v>365</v>
      </c>
      <c r="BO250" t="s">
        <v>369</v>
      </c>
      <c r="BP250" t="s">
        <v>171</v>
      </c>
      <c r="BQ2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1" spans="1:69" hidden="1">
      <c r="A251">
        <v>253</v>
      </c>
      <c r="B251" s="1">
        <v>45922.449618055602</v>
      </c>
      <c r="C251" s="1">
        <v>45922.453333333302</v>
      </c>
      <c r="D251" t="s">
        <v>353</v>
      </c>
      <c r="F251" s="1"/>
      <c r="G251" t="s">
        <v>805</v>
      </c>
      <c r="H251" t="s">
        <v>355</v>
      </c>
      <c r="I251" t="s">
        <v>356</v>
      </c>
      <c r="J251" t="s">
        <v>357</v>
      </c>
      <c r="K251" t="s">
        <v>358</v>
      </c>
      <c r="L251" t="s">
        <v>444</v>
      </c>
      <c r="N251" t="s">
        <v>781</v>
      </c>
      <c r="AJ251" t="s">
        <v>781</v>
      </c>
      <c r="AU251" t="s">
        <v>361</v>
      </c>
      <c r="AV251" t="s">
        <v>378</v>
      </c>
      <c r="AW251" s="19">
        <v>26</v>
      </c>
      <c r="AX251" s="13" t="str">
        <f t="shared" si="3"/>
        <v>Entre 21 Años y 30 Años</v>
      </c>
      <c r="AY251" t="s">
        <v>399</v>
      </c>
      <c r="BA251" t="s">
        <v>365</v>
      </c>
      <c r="BB251" t="s">
        <v>575</v>
      </c>
      <c r="BC251" t="s">
        <v>364</v>
      </c>
      <c r="BE251" t="s">
        <v>364</v>
      </c>
      <c r="BG251" t="s">
        <v>375</v>
      </c>
      <c r="BH251" t="s">
        <v>367</v>
      </c>
      <c r="BI251" t="s">
        <v>365</v>
      </c>
      <c r="BJ251" t="s">
        <v>394</v>
      </c>
      <c r="BK251" t="s">
        <v>138</v>
      </c>
      <c r="BL251" t="str">
        <f>VLOOKUP(Table1[[#This Row],[¿Indique a qué actividad se dedica? (selección múltiple)]],'Hoja 4'!A:C,3,0)</f>
        <v>Empleado - Sector Privado</v>
      </c>
      <c r="BM251" t="s">
        <v>365</v>
      </c>
      <c r="BN251" t="s">
        <v>365</v>
      </c>
      <c r="BO251" t="s">
        <v>395</v>
      </c>
      <c r="BP251" t="s">
        <v>171</v>
      </c>
      <c r="BQ2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2" spans="1:69">
      <c r="A252">
        <v>254</v>
      </c>
      <c r="B252" s="1">
        <v>45922.4536226852</v>
      </c>
      <c r="C252" s="1">
        <v>45922.456053240698</v>
      </c>
      <c r="D252" t="s">
        <v>353</v>
      </c>
      <c r="F252" s="1"/>
      <c r="G252" t="s">
        <v>806</v>
      </c>
      <c r="H252" t="s">
        <v>355</v>
      </c>
      <c r="I252" t="s">
        <v>371</v>
      </c>
      <c r="J252" t="s">
        <v>357</v>
      </c>
      <c r="K252" t="s">
        <v>358</v>
      </c>
      <c r="L252" t="s">
        <v>359</v>
      </c>
      <c r="M252" t="s">
        <v>437</v>
      </c>
      <c r="N252" t="s">
        <v>359</v>
      </c>
      <c r="AU252" t="s">
        <v>361</v>
      </c>
      <c r="AV252" t="s">
        <v>438</v>
      </c>
      <c r="AW252" s="19">
        <v>64</v>
      </c>
      <c r="AX252" s="13" t="str">
        <f t="shared" si="3"/>
        <v>Mayor a 61 Años</v>
      </c>
      <c r="AY252" t="s">
        <v>379</v>
      </c>
      <c r="AZ252" t="s">
        <v>255</v>
      </c>
      <c r="BA252" t="s">
        <v>364</v>
      </c>
      <c r="BE252" t="s">
        <v>364</v>
      </c>
      <c r="BG252" t="s">
        <v>380</v>
      </c>
      <c r="BH252" t="s">
        <v>367</v>
      </c>
      <c r="BI252" t="s">
        <v>365</v>
      </c>
      <c r="BJ252" t="s">
        <v>368</v>
      </c>
      <c r="BK252" t="s">
        <v>141</v>
      </c>
      <c r="BL252" t="str">
        <f>VLOOKUP(Table1[[#This Row],[¿Indique a qué actividad se dedica? (selección múltiple)]],'Hoja 4'!A:C,3,0)</f>
        <v>Empleado - Sector Privado</v>
      </c>
      <c r="BM252" t="s">
        <v>365</v>
      </c>
      <c r="BN252" t="s">
        <v>365</v>
      </c>
      <c r="BO252" t="s">
        <v>383</v>
      </c>
      <c r="BP252" t="s">
        <v>170</v>
      </c>
      <c r="BQ252" t="str">
        <f>VLOOKUP(Table1[[#This Row],[¿Con qué frecuencia acude usted al Ministerio de Salud y Protección Social para realizar trámites, solicitar servicios o información]],Hoja1!A:D,3,0)</f>
        <v>Anualmente</v>
      </c>
    </row>
    <row r="253" spans="1:69" hidden="1">
      <c r="A253">
        <v>255</v>
      </c>
      <c r="B253" s="1">
        <v>45922.450636574104</v>
      </c>
      <c r="C253" s="1">
        <v>45922.456203703703</v>
      </c>
      <c r="D253" t="s">
        <v>353</v>
      </c>
      <c r="F253" s="1"/>
      <c r="G253" t="s">
        <v>807</v>
      </c>
      <c r="H253" t="s">
        <v>355</v>
      </c>
      <c r="I253" t="s">
        <v>371</v>
      </c>
      <c r="J253" t="s">
        <v>357</v>
      </c>
      <c r="K253" t="s">
        <v>358</v>
      </c>
      <c r="L253" t="s">
        <v>444</v>
      </c>
      <c r="N253" t="s">
        <v>781</v>
      </c>
      <c r="AJ253" t="s">
        <v>781</v>
      </c>
      <c r="AU253" t="s">
        <v>361</v>
      </c>
      <c r="AV253" t="s">
        <v>362</v>
      </c>
      <c r="AW253" s="19">
        <v>36</v>
      </c>
      <c r="AX253" s="13" t="str">
        <f t="shared" si="3"/>
        <v>Entre 31 Años y 40 Años</v>
      </c>
      <c r="AY253" t="s">
        <v>399</v>
      </c>
      <c r="AZ253" t="s">
        <v>243</v>
      </c>
      <c r="BA253" t="s">
        <v>364</v>
      </c>
      <c r="BE253" t="s">
        <v>364</v>
      </c>
      <c r="BG253" t="s">
        <v>380</v>
      </c>
      <c r="BH253" t="s">
        <v>367</v>
      </c>
      <c r="BI253" t="s">
        <v>365</v>
      </c>
      <c r="BJ253" t="s">
        <v>394</v>
      </c>
      <c r="BK253" t="s">
        <v>136</v>
      </c>
      <c r="BL253" t="str">
        <f>VLOOKUP(Table1[[#This Row],[¿Indique a qué actividad se dedica? (selección múltiple)]],'Hoja 4'!A:C,3,0)</f>
        <v>Empleado - Sector Publico</v>
      </c>
      <c r="BM253" t="s">
        <v>365</v>
      </c>
      <c r="BN253" t="s">
        <v>365</v>
      </c>
      <c r="BO253" t="s">
        <v>386</v>
      </c>
      <c r="BP253" t="s">
        <v>170</v>
      </c>
      <c r="BQ253" t="str">
        <f>VLOOKUP(Table1[[#This Row],[¿Con qué frecuencia acude usted al Ministerio de Salud y Protección Social para realizar trámites, solicitar servicios o información]],Hoja1!A:D,3,0)</f>
        <v>Anualmente</v>
      </c>
    </row>
    <row r="254" spans="1:69" hidden="1">
      <c r="A254">
        <v>256</v>
      </c>
      <c r="B254" s="1">
        <v>45922.456724536998</v>
      </c>
      <c r="C254" s="1">
        <v>45922.4598148148</v>
      </c>
      <c r="D254" t="s">
        <v>353</v>
      </c>
      <c r="F254" s="1"/>
      <c r="G254" t="s">
        <v>808</v>
      </c>
      <c r="H254" t="s">
        <v>355</v>
      </c>
      <c r="I254" t="s">
        <v>356</v>
      </c>
      <c r="J254" t="s">
        <v>357</v>
      </c>
      <c r="K254" t="s">
        <v>358</v>
      </c>
      <c r="L254" t="s">
        <v>444</v>
      </c>
      <c r="N254" t="s">
        <v>781</v>
      </c>
      <c r="AJ254" t="s">
        <v>781</v>
      </c>
      <c r="AU254" t="s">
        <v>361</v>
      </c>
      <c r="AV254" t="s">
        <v>421</v>
      </c>
      <c r="AW254" s="19">
        <v>33</v>
      </c>
      <c r="AX254" s="13" t="str">
        <f t="shared" si="3"/>
        <v>Entre 31 Años y 40 Años</v>
      </c>
      <c r="AY254" t="s">
        <v>399</v>
      </c>
      <c r="AZ254" t="s">
        <v>243</v>
      </c>
      <c r="BA254" t="s">
        <v>364</v>
      </c>
      <c r="BE254" t="s">
        <v>364</v>
      </c>
      <c r="BG254" t="s">
        <v>375</v>
      </c>
      <c r="BH254" t="s">
        <v>367</v>
      </c>
      <c r="BI254" t="s">
        <v>365</v>
      </c>
      <c r="BJ254" t="s">
        <v>368</v>
      </c>
      <c r="BK254" t="s">
        <v>132</v>
      </c>
      <c r="BL254" t="str">
        <f>VLOOKUP(Table1[[#This Row],[¿Indique a qué actividad se dedica? (selección múltiple)]],'Hoja 4'!A:C,3,0)</f>
        <v>Empleado - Sector Publico</v>
      </c>
      <c r="BM254" t="s">
        <v>365</v>
      </c>
      <c r="BN254" t="s">
        <v>365</v>
      </c>
      <c r="BO254" t="s">
        <v>369</v>
      </c>
      <c r="BP254" t="s">
        <v>170</v>
      </c>
      <c r="BQ254" t="str">
        <f>VLOOKUP(Table1[[#This Row],[¿Con qué frecuencia acude usted al Ministerio de Salud y Protección Social para realizar trámites, solicitar servicios o información]],Hoja1!A:D,3,0)</f>
        <v>Anualmente</v>
      </c>
    </row>
    <row r="255" spans="1:69" hidden="1">
      <c r="A255">
        <v>257</v>
      </c>
      <c r="B255" s="1">
        <v>45922.472395833298</v>
      </c>
      <c r="C255" s="1">
        <v>45922.474907407399</v>
      </c>
      <c r="D255" t="s">
        <v>353</v>
      </c>
      <c r="F255" s="1"/>
      <c r="G255" t="s">
        <v>809</v>
      </c>
      <c r="H255" t="s">
        <v>355</v>
      </c>
      <c r="I255" t="s">
        <v>356</v>
      </c>
      <c r="J255" t="s">
        <v>357</v>
      </c>
      <c r="K255" t="s">
        <v>358</v>
      </c>
      <c r="L255" t="s">
        <v>554</v>
      </c>
      <c r="N255" t="s">
        <v>684</v>
      </c>
      <c r="AO255" t="s">
        <v>684</v>
      </c>
      <c r="AU255" t="s">
        <v>361</v>
      </c>
      <c r="AV255" t="s">
        <v>378</v>
      </c>
      <c r="AW255" s="19">
        <v>44</v>
      </c>
      <c r="AX255" s="13" t="str">
        <f t="shared" si="3"/>
        <v>Entre 41 Años y 50 Años</v>
      </c>
      <c r="AY255" t="s">
        <v>379</v>
      </c>
      <c r="AZ255" t="s">
        <v>243</v>
      </c>
      <c r="BA255" t="s">
        <v>364</v>
      </c>
      <c r="BE255" t="s">
        <v>364</v>
      </c>
      <c r="BG255" t="s">
        <v>380</v>
      </c>
      <c r="BH255" t="s">
        <v>367</v>
      </c>
      <c r="BI255" t="s">
        <v>365</v>
      </c>
      <c r="BJ255" t="s">
        <v>391</v>
      </c>
      <c r="BK255" t="s">
        <v>138</v>
      </c>
      <c r="BL255" t="str">
        <f>VLOOKUP(Table1[[#This Row],[¿Indique a qué actividad se dedica? (selección múltiple)]],'Hoja 4'!A:C,3,0)</f>
        <v>Empleado - Sector Privado</v>
      </c>
      <c r="BM255" t="s">
        <v>365</v>
      </c>
      <c r="BN255" t="s">
        <v>365</v>
      </c>
      <c r="BO255" t="s">
        <v>369</v>
      </c>
      <c r="BP255" t="s">
        <v>169</v>
      </c>
      <c r="BQ255" t="str">
        <f>VLOOKUP(Table1[[#This Row],[¿Con qué frecuencia acude usted al Ministerio de Salud y Protección Social para realizar trámites, solicitar servicios o información]],Hoja1!A:D,3,0)</f>
        <v>Mensualmente</v>
      </c>
    </row>
    <row r="256" spans="1:69" hidden="1">
      <c r="A256">
        <v>258</v>
      </c>
      <c r="B256" s="1">
        <v>45922.502152777801</v>
      </c>
      <c r="C256" s="1">
        <v>45922.505902777797</v>
      </c>
      <c r="D256" t="s">
        <v>353</v>
      </c>
      <c r="F256" s="1"/>
      <c r="G256" t="s">
        <v>810</v>
      </c>
      <c r="H256" t="s">
        <v>355</v>
      </c>
      <c r="I256" t="s">
        <v>371</v>
      </c>
      <c r="J256" t="s">
        <v>357</v>
      </c>
      <c r="K256" t="s">
        <v>358</v>
      </c>
      <c r="L256" t="s">
        <v>768</v>
      </c>
      <c r="N256" t="s">
        <v>769</v>
      </c>
      <c r="Y256" t="s">
        <v>769</v>
      </c>
      <c r="AU256" t="s">
        <v>361</v>
      </c>
      <c r="AV256" t="s">
        <v>362</v>
      </c>
      <c r="AW256" s="19">
        <v>47</v>
      </c>
      <c r="AX256" s="13" t="str">
        <f t="shared" si="3"/>
        <v>Entre 41 Años y 50 Años</v>
      </c>
      <c r="AY256" t="s">
        <v>399</v>
      </c>
      <c r="AZ256" t="s">
        <v>243</v>
      </c>
      <c r="BA256" t="s">
        <v>364</v>
      </c>
      <c r="BE256" t="s">
        <v>364</v>
      </c>
      <c r="BG256" t="s">
        <v>380</v>
      </c>
      <c r="BH256" t="s">
        <v>367</v>
      </c>
      <c r="BI256" t="s">
        <v>365</v>
      </c>
      <c r="BJ256" t="s">
        <v>368</v>
      </c>
      <c r="BK256" t="s">
        <v>138</v>
      </c>
      <c r="BL256" t="str">
        <f>VLOOKUP(Table1[[#This Row],[¿Indique a qué actividad se dedica? (selección múltiple)]],'Hoja 4'!A:C,3,0)</f>
        <v>Empleado - Sector Privado</v>
      </c>
      <c r="BM256" t="s">
        <v>365</v>
      </c>
      <c r="BN256" t="s">
        <v>365</v>
      </c>
      <c r="BO256" t="s">
        <v>383</v>
      </c>
      <c r="BP256" t="s">
        <v>170</v>
      </c>
      <c r="BQ256" t="str">
        <f>VLOOKUP(Table1[[#This Row],[¿Con qué frecuencia acude usted al Ministerio de Salud y Protección Social para realizar trámites, solicitar servicios o información]],Hoja1!A:D,3,0)</f>
        <v>Anualmente</v>
      </c>
    </row>
    <row r="257" spans="1:69" hidden="1">
      <c r="A257">
        <v>259</v>
      </c>
      <c r="B257" s="1">
        <v>45922.509988425903</v>
      </c>
      <c r="C257" s="1">
        <v>45922.512673611098</v>
      </c>
      <c r="D257" t="s">
        <v>353</v>
      </c>
      <c r="F257" s="1"/>
      <c r="G257" t="s">
        <v>811</v>
      </c>
      <c r="H257" t="s">
        <v>397</v>
      </c>
      <c r="I257" t="s">
        <v>371</v>
      </c>
      <c r="J257" t="s">
        <v>357</v>
      </c>
      <c r="K257" t="s">
        <v>358</v>
      </c>
      <c r="L257" t="s">
        <v>554</v>
      </c>
      <c r="N257" t="s">
        <v>684</v>
      </c>
      <c r="AO257" t="s">
        <v>684</v>
      </c>
      <c r="AU257" t="s">
        <v>390</v>
      </c>
      <c r="AV257" t="s">
        <v>378</v>
      </c>
      <c r="AW257" s="19">
        <v>36</v>
      </c>
      <c r="AX257" s="13" t="str">
        <f t="shared" si="3"/>
        <v>Entre 31 Años y 40 Años</v>
      </c>
      <c r="AY257" t="s">
        <v>379</v>
      </c>
      <c r="AZ257" t="s">
        <v>243</v>
      </c>
      <c r="BA257" t="s">
        <v>364</v>
      </c>
      <c r="BE257" t="s">
        <v>364</v>
      </c>
      <c r="BG257" t="s">
        <v>380</v>
      </c>
      <c r="BH257" t="s">
        <v>367</v>
      </c>
      <c r="BI257" t="s">
        <v>365</v>
      </c>
      <c r="BJ257" t="s">
        <v>368</v>
      </c>
      <c r="BK257" t="s">
        <v>138</v>
      </c>
      <c r="BL257" t="str">
        <f>VLOOKUP(Table1[[#This Row],[¿Indique a qué actividad se dedica? (selección múltiple)]],'Hoja 4'!A:C,3,0)</f>
        <v>Empleado - Sector Privado</v>
      </c>
      <c r="BM257" t="s">
        <v>365</v>
      </c>
      <c r="BN257" t="s">
        <v>365</v>
      </c>
      <c r="BO257" t="s">
        <v>383</v>
      </c>
      <c r="BP257" t="s">
        <v>170</v>
      </c>
      <c r="BQ257" t="str">
        <f>VLOOKUP(Table1[[#This Row],[¿Con qué frecuencia acude usted al Ministerio de Salud y Protección Social para realizar trámites, solicitar servicios o información]],Hoja1!A:D,3,0)</f>
        <v>Anualmente</v>
      </c>
    </row>
    <row r="258" spans="1:69" hidden="1">
      <c r="A258">
        <v>260</v>
      </c>
      <c r="B258" s="1">
        <v>45922.533935185202</v>
      </c>
      <c r="C258" s="1">
        <v>45922.535775463002</v>
      </c>
      <c r="D258" t="s">
        <v>353</v>
      </c>
      <c r="F258" s="1"/>
      <c r="G258" t="s">
        <v>812</v>
      </c>
      <c r="H258" t="s">
        <v>355</v>
      </c>
      <c r="I258" t="s">
        <v>371</v>
      </c>
      <c r="J258" t="s">
        <v>357</v>
      </c>
      <c r="K258" t="s">
        <v>358</v>
      </c>
      <c r="L258" t="s">
        <v>444</v>
      </c>
      <c r="N258" t="s">
        <v>781</v>
      </c>
      <c r="AJ258" t="s">
        <v>781</v>
      </c>
      <c r="AU258" t="s">
        <v>361</v>
      </c>
      <c r="AV258" t="s">
        <v>378</v>
      </c>
      <c r="AW258" s="19">
        <v>28</v>
      </c>
      <c r="AX258" s="13" t="str">
        <f t="shared" ref="AX258:AX321" si="4">IF(AW258&gt;60,"Mayor a 61 Años",IF(AW258&gt;50,"Entre 51 Años y 60 Años",IF(AW258&gt;40,"Entre 41 Años y 50 Años",IF(AW258&gt;30,"Entre 31 Años y 40 Años",IF(AW258&gt;20,"Entre 21 Años y 30 Años",IF(AW258&lt;21,"Menor de 20 Años"))))))</f>
        <v>Entre 21 Años y 30 Años</v>
      </c>
      <c r="AY258" t="s">
        <v>399</v>
      </c>
      <c r="AZ258" t="s">
        <v>243</v>
      </c>
      <c r="BA258" t="s">
        <v>364</v>
      </c>
      <c r="BE258" t="s">
        <v>364</v>
      </c>
      <c r="BG258" t="s">
        <v>375</v>
      </c>
      <c r="BH258" t="s">
        <v>367</v>
      </c>
      <c r="BI258" t="s">
        <v>365</v>
      </c>
      <c r="BJ258" t="s">
        <v>391</v>
      </c>
      <c r="BK258" t="s">
        <v>138</v>
      </c>
      <c r="BL258" t="str">
        <f>VLOOKUP(Table1[[#This Row],[¿Indique a qué actividad se dedica? (selección múltiple)]],'Hoja 4'!A:C,3,0)</f>
        <v>Empleado - Sector Privado</v>
      </c>
      <c r="BM258" t="s">
        <v>365</v>
      </c>
      <c r="BN258" t="s">
        <v>365</v>
      </c>
      <c r="BO258" t="s">
        <v>395</v>
      </c>
      <c r="BP258" t="s">
        <v>171</v>
      </c>
      <c r="BQ2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9" spans="1:69" hidden="1">
      <c r="A259">
        <v>261</v>
      </c>
      <c r="B259" s="1">
        <v>45922.549687500003</v>
      </c>
      <c r="C259" s="1">
        <v>45922.553854166697</v>
      </c>
      <c r="D259" t="s">
        <v>353</v>
      </c>
      <c r="F259" s="1"/>
      <c r="G259" t="s">
        <v>813</v>
      </c>
      <c r="H259" t="s">
        <v>355</v>
      </c>
      <c r="I259" t="s">
        <v>356</v>
      </c>
      <c r="J259" t="s">
        <v>357</v>
      </c>
      <c r="K259" t="s">
        <v>358</v>
      </c>
      <c r="L259" t="s">
        <v>460</v>
      </c>
      <c r="N259" t="s">
        <v>814</v>
      </c>
      <c r="AR259" t="s">
        <v>814</v>
      </c>
      <c r="AU259" t="s">
        <v>420</v>
      </c>
      <c r="AV259" t="s">
        <v>421</v>
      </c>
      <c r="AW259" s="19">
        <v>28</v>
      </c>
      <c r="AX259" s="13" t="str">
        <f t="shared" si="4"/>
        <v>Entre 21 Años y 30 Años</v>
      </c>
      <c r="AY259" t="s">
        <v>399</v>
      </c>
      <c r="AZ259" t="s">
        <v>230</v>
      </c>
      <c r="BA259" t="s">
        <v>364</v>
      </c>
      <c r="BE259" t="s">
        <v>364</v>
      </c>
      <c r="BG259" t="s">
        <v>380</v>
      </c>
      <c r="BH259" t="s">
        <v>367</v>
      </c>
      <c r="BI259" t="s">
        <v>365</v>
      </c>
      <c r="BJ259" t="s">
        <v>391</v>
      </c>
      <c r="BK259" t="s">
        <v>90</v>
      </c>
      <c r="BL259" t="str">
        <f>VLOOKUP(Table1[[#This Row],[¿Indique a qué actividad se dedica? (selección múltiple)]],'Hoja 4'!A:C,3,0)</f>
        <v>Estudiante</v>
      </c>
      <c r="BM259" t="s">
        <v>365</v>
      </c>
      <c r="BN259" t="s">
        <v>365</v>
      </c>
      <c r="BO259" t="s">
        <v>383</v>
      </c>
      <c r="BP259" t="s">
        <v>223</v>
      </c>
      <c r="BQ259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260" spans="1:69" hidden="1">
      <c r="A260">
        <v>262</v>
      </c>
      <c r="B260" s="1">
        <v>45922.558831018498</v>
      </c>
      <c r="C260" s="1">
        <v>45922.562175925901</v>
      </c>
      <c r="D260" t="s">
        <v>353</v>
      </c>
      <c r="F260" s="1"/>
      <c r="G260" t="s">
        <v>815</v>
      </c>
      <c r="H260" t="s">
        <v>355</v>
      </c>
      <c r="I260" t="s">
        <v>356</v>
      </c>
      <c r="J260" t="s">
        <v>357</v>
      </c>
      <c r="K260" t="s">
        <v>358</v>
      </c>
      <c r="L260" t="s">
        <v>444</v>
      </c>
      <c r="N260" t="s">
        <v>781</v>
      </c>
      <c r="AJ260" t="s">
        <v>781</v>
      </c>
      <c r="AU260" t="s">
        <v>361</v>
      </c>
      <c r="AV260" t="s">
        <v>362</v>
      </c>
      <c r="AW260" s="19">
        <v>45</v>
      </c>
      <c r="AX260" s="13" t="str">
        <f t="shared" si="4"/>
        <v>Entre 41 Años y 50 Años</v>
      </c>
      <c r="AY260" t="s">
        <v>399</v>
      </c>
      <c r="AZ260" t="s">
        <v>243</v>
      </c>
      <c r="BA260" t="s">
        <v>364</v>
      </c>
      <c r="BE260" t="s">
        <v>365</v>
      </c>
      <c r="BF260" t="s">
        <v>664</v>
      </c>
      <c r="BG260" t="s">
        <v>380</v>
      </c>
      <c r="BI260" t="s">
        <v>365</v>
      </c>
      <c r="BJ260" t="s">
        <v>368</v>
      </c>
      <c r="BK260" t="s">
        <v>138</v>
      </c>
      <c r="BL260" t="str">
        <f>VLOOKUP(Table1[[#This Row],[¿Indique a qué actividad se dedica? (selección múltiple)]],'Hoja 4'!A:C,3,0)</f>
        <v>Empleado - Sector Privado</v>
      </c>
      <c r="BM260" t="s">
        <v>365</v>
      </c>
      <c r="BN260" t="s">
        <v>365</v>
      </c>
      <c r="BO260" t="s">
        <v>416</v>
      </c>
      <c r="BP260" t="s">
        <v>171</v>
      </c>
      <c r="BQ2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61" spans="1:69" hidden="1">
      <c r="A261">
        <v>263</v>
      </c>
      <c r="B261" s="1">
        <v>45922.572627314803</v>
      </c>
      <c r="C261" s="1">
        <v>45922.574016203696</v>
      </c>
      <c r="D261" t="s">
        <v>353</v>
      </c>
      <c r="F261" s="1"/>
      <c r="G261" t="s">
        <v>816</v>
      </c>
      <c r="H261" t="s">
        <v>355</v>
      </c>
      <c r="I261" t="s">
        <v>356</v>
      </c>
      <c r="J261" t="s">
        <v>357</v>
      </c>
      <c r="K261" t="s">
        <v>358</v>
      </c>
      <c r="L261" t="s">
        <v>631</v>
      </c>
      <c r="N261" t="s">
        <v>632</v>
      </c>
      <c r="AL261" t="s">
        <v>632</v>
      </c>
      <c r="AU261" t="s">
        <v>361</v>
      </c>
      <c r="AV261" t="s">
        <v>438</v>
      </c>
      <c r="AW261" s="19">
        <v>42</v>
      </c>
      <c r="AX261" s="13" t="str">
        <f t="shared" si="4"/>
        <v>Entre 41 Años y 50 Años</v>
      </c>
      <c r="AY261" t="s">
        <v>379</v>
      </c>
      <c r="AZ261" t="s">
        <v>243</v>
      </c>
      <c r="BA261" t="s">
        <v>364</v>
      </c>
      <c r="BE261" t="s">
        <v>364</v>
      </c>
      <c r="BG261" t="s">
        <v>380</v>
      </c>
      <c r="BH261" t="s">
        <v>367</v>
      </c>
      <c r="BI261" t="s">
        <v>365</v>
      </c>
      <c r="BJ261" t="s">
        <v>368</v>
      </c>
      <c r="BK261" t="s">
        <v>138</v>
      </c>
      <c r="BL261" t="str">
        <f>VLOOKUP(Table1[[#This Row],[¿Indique a qué actividad se dedica? (selección múltiple)]],'Hoja 4'!A:C,3,0)</f>
        <v>Empleado - Sector Privado</v>
      </c>
      <c r="BM261" t="s">
        <v>365</v>
      </c>
      <c r="BN261" t="s">
        <v>365</v>
      </c>
      <c r="BO261" t="s">
        <v>383</v>
      </c>
      <c r="BP261" t="s">
        <v>170</v>
      </c>
      <c r="BQ261" t="str">
        <f>VLOOKUP(Table1[[#This Row],[¿Con qué frecuencia acude usted al Ministerio de Salud y Protección Social para realizar trámites, solicitar servicios o información]],Hoja1!A:D,3,0)</f>
        <v>Anualmente</v>
      </c>
    </row>
    <row r="262" spans="1:69" hidden="1">
      <c r="A262">
        <v>264</v>
      </c>
      <c r="B262" s="1">
        <v>45922.4239467593</v>
      </c>
      <c r="C262" s="1">
        <v>45922.598217592596</v>
      </c>
      <c r="D262" t="s">
        <v>353</v>
      </c>
      <c r="F262" s="1"/>
      <c r="G262" t="s">
        <v>817</v>
      </c>
      <c r="H262" t="s">
        <v>355</v>
      </c>
      <c r="I262" t="s">
        <v>371</v>
      </c>
      <c r="J262" t="s">
        <v>357</v>
      </c>
      <c r="K262" t="s">
        <v>358</v>
      </c>
      <c r="L262" t="s">
        <v>444</v>
      </c>
      <c r="N262" t="s">
        <v>781</v>
      </c>
      <c r="AJ262" t="s">
        <v>781</v>
      </c>
      <c r="AU262" t="s">
        <v>361</v>
      </c>
      <c r="AV262" t="s">
        <v>378</v>
      </c>
      <c r="AW262" s="19">
        <v>36</v>
      </c>
      <c r="AX262" s="13" t="str">
        <f t="shared" si="4"/>
        <v>Entre 31 Años y 40 Años</v>
      </c>
      <c r="AY262" t="s">
        <v>374</v>
      </c>
      <c r="AZ262" t="s">
        <v>243</v>
      </c>
      <c r="BA262" t="s">
        <v>364</v>
      </c>
      <c r="BE262" t="s">
        <v>364</v>
      </c>
      <c r="BG262" t="s">
        <v>380</v>
      </c>
      <c r="BH262" t="s">
        <v>367</v>
      </c>
      <c r="BI262" t="s">
        <v>365</v>
      </c>
      <c r="BJ262" t="s">
        <v>394</v>
      </c>
      <c r="BK262" t="s">
        <v>138</v>
      </c>
      <c r="BL262" t="str">
        <f>VLOOKUP(Table1[[#This Row],[¿Indique a qué actividad se dedica? (selección múltiple)]],'Hoja 4'!A:C,3,0)</f>
        <v>Empleado - Sector Privado</v>
      </c>
      <c r="BM262" t="s">
        <v>365</v>
      </c>
      <c r="BN262" t="s">
        <v>365</v>
      </c>
      <c r="BO262" t="s">
        <v>369</v>
      </c>
      <c r="BP262" t="s">
        <v>170</v>
      </c>
      <c r="BQ262" t="str">
        <f>VLOOKUP(Table1[[#This Row],[¿Con qué frecuencia acude usted al Ministerio de Salud y Protección Social para realizar trámites, solicitar servicios o información]],Hoja1!A:D,3,0)</f>
        <v>Anualmente</v>
      </c>
    </row>
    <row r="263" spans="1:69" hidden="1">
      <c r="A263">
        <v>265</v>
      </c>
      <c r="B263" s="1">
        <v>45922.625486111101</v>
      </c>
      <c r="C263" s="1">
        <v>45922.6271180556</v>
      </c>
      <c r="D263" t="s">
        <v>353</v>
      </c>
      <c r="F263" s="1"/>
      <c r="G263" t="s">
        <v>818</v>
      </c>
      <c r="H263" t="s">
        <v>355</v>
      </c>
      <c r="I263" t="s">
        <v>371</v>
      </c>
      <c r="J263" t="s">
        <v>357</v>
      </c>
      <c r="K263" t="s">
        <v>358</v>
      </c>
      <c r="L263" t="s">
        <v>515</v>
      </c>
      <c r="N263" t="s">
        <v>743</v>
      </c>
      <c r="AM263" t="s">
        <v>743</v>
      </c>
      <c r="AU263" t="s">
        <v>361</v>
      </c>
      <c r="AV263" t="s">
        <v>362</v>
      </c>
      <c r="AW263" s="19">
        <v>40</v>
      </c>
      <c r="AX263" s="13" t="str">
        <f t="shared" si="4"/>
        <v>Entre 31 Años y 40 Años</v>
      </c>
      <c r="AY263" t="s">
        <v>399</v>
      </c>
      <c r="AZ263" t="s">
        <v>243</v>
      </c>
      <c r="BA263" t="s">
        <v>364</v>
      </c>
      <c r="BE263" t="s">
        <v>364</v>
      </c>
      <c r="BG263" t="s">
        <v>380</v>
      </c>
      <c r="BH263" t="s">
        <v>367</v>
      </c>
      <c r="BI263" t="s">
        <v>365</v>
      </c>
      <c r="BK263" t="s">
        <v>138</v>
      </c>
      <c r="BL263" t="str">
        <f>VLOOKUP(Table1[[#This Row],[¿Indique a qué actividad se dedica? (selección múltiple)]],'Hoja 4'!A:C,3,0)</f>
        <v>Empleado - Sector Privado</v>
      </c>
      <c r="BM263" t="s">
        <v>365</v>
      </c>
      <c r="BN263" t="s">
        <v>365</v>
      </c>
      <c r="BO263" t="s">
        <v>383</v>
      </c>
      <c r="BP263" t="s">
        <v>170</v>
      </c>
      <c r="BQ263" t="str">
        <f>VLOOKUP(Table1[[#This Row],[¿Con qué frecuencia acude usted al Ministerio de Salud y Protección Social para realizar trámites, solicitar servicios o información]],Hoja1!A:D,3,0)</f>
        <v>Anualmente</v>
      </c>
    </row>
    <row r="264" spans="1:69" hidden="1">
      <c r="A264">
        <v>266</v>
      </c>
      <c r="B264" s="1">
        <v>45922.623240740701</v>
      </c>
      <c r="C264" s="1">
        <v>45922.633750000001</v>
      </c>
      <c r="D264" t="s">
        <v>353</v>
      </c>
      <c r="F264" s="1"/>
      <c r="G264" t="s">
        <v>819</v>
      </c>
      <c r="H264" t="s">
        <v>397</v>
      </c>
      <c r="I264" t="s">
        <v>371</v>
      </c>
      <c r="J264" t="s">
        <v>413</v>
      </c>
      <c r="K264" t="s">
        <v>358</v>
      </c>
      <c r="L264" t="s">
        <v>759</v>
      </c>
      <c r="N264" t="s">
        <v>820</v>
      </c>
      <c r="AE264" t="s">
        <v>820</v>
      </c>
      <c r="AU264" t="s">
        <v>361</v>
      </c>
      <c r="AV264" t="s">
        <v>435</v>
      </c>
      <c r="AW264" s="19">
        <v>41</v>
      </c>
      <c r="AX264" s="13" t="str">
        <f t="shared" si="4"/>
        <v>Entre 41 Años y 50 Años</v>
      </c>
      <c r="AY264" t="s">
        <v>379</v>
      </c>
      <c r="AZ264" t="s">
        <v>243</v>
      </c>
      <c r="BA264" t="s">
        <v>364</v>
      </c>
      <c r="BE264" t="s">
        <v>364</v>
      </c>
      <c r="BG264" t="s">
        <v>380</v>
      </c>
      <c r="BH264" t="s">
        <v>367</v>
      </c>
      <c r="BI264" t="s">
        <v>365</v>
      </c>
      <c r="BJ264" t="s">
        <v>368</v>
      </c>
      <c r="BK264" t="s">
        <v>138</v>
      </c>
      <c r="BL264" t="str">
        <f>VLOOKUP(Table1[[#This Row],[¿Indique a qué actividad se dedica? (selección múltiple)]],'Hoja 4'!A:C,3,0)</f>
        <v>Empleado - Sector Privado</v>
      </c>
      <c r="BM264" t="s">
        <v>365</v>
      </c>
      <c r="BN264" t="s">
        <v>365</v>
      </c>
      <c r="BO264" t="s">
        <v>369</v>
      </c>
      <c r="BP264" t="s">
        <v>169</v>
      </c>
      <c r="BQ264" t="str">
        <f>VLOOKUP(Table1[[#This Row],[¿Con qué frecuencia acude usted al Ministerio de Salud y Protección Social para realizar trámites, solicitar servicios o información]],Hoja1!A:D,3,0)</f>
        <v>Mensualmente</v>
      </c>
    </row>
    <row r="265" spans="1:69">
      <c r="A265">
        <v>267</v>
      </c>
      <c r="B265" s="1">
        <v>45922.639166666697</v>
      </c>
      <c r="C265" s="1">
        <v>45922.641469907401</v>
      </c>
      <c r="D265" t="s">
        <v>353</v>
      </c>
      <c r="F265" s="1"/>
      <c r="G265" t="s">
        <v>821</v>
      </c>
      <c r="H265" t="s">
        <v>355</v>
      </c>
      <c r="I265" t="s">
        <v>371</v>
      </c>
      <c r="J265" t="s">
        <v>357</v>
      </c>
      <c r="K265" t="s">
        <v>358</v>
      </c>
      <c r="L265" t="s">
        <v>359</v>
      </c>
      <c r="M265" t="s">
        <v>398</v>
      </c>
      <c r="N265" t="s">
        <v>359</v>
      </c>
      <c r="AU265" t="s">
        <v>361</v>
      </c>
      <c r="AV265" t="s">
        <v>435</v>
      </c>
      <c r="AW265" s="19">
        <v>38</v>
      </c>
      <c r="AX265" s="13" t="str">
        <f t="shared" si="4"/>
        <v>Entre 31 Años y 40 Años</v>
      </c>
      <c r="AY265" t="s">
        <v>399</v>
      </c>
      <c r="AZ265" t="s">
        <v>243</v>
      </c>
      <c r="BA265" t="s">
        <v>364</v>
      </c>
      <c r="BE265" t="s">
        <v>364</v>
      </c>
      <c r="BG265" t="s">
        <v>380</v>
      </c>
      <c r="BH265" t="s">
        <v>367</v>
      </c>
      <c r="BI265" t="s">
        <v>365</v>
      </c>
      <c r="BJ265" t="s">
        <v>368</v>
      </c>
      <c r="BK265" t="s">
        <v>138</v>
      </c>
      <c r="BL265" t="str">
        <f>VLOOKUP(Table1[[#This Row],[¿Indique a qué actividad se dedica? (selección múltiple)]],'Hoja 4'!A:C,3,0)</f>
        <v>Empleado - Sector Privado</v>
      </c>
      <c r="BM265" t="s">
        <v>365</v>
      </c>
      <c r="BN265" t="s">
        <v>365</v>
      </c>
      <c r="BO265" t="s">
        <v>369</v>
      </c>
      <c r="BP265" t="s">
        <v>170</v>
      </c>
      <c r="BQ265" t="str">
        <f>VLOOKUP(Table1[[#This Row],[¿Con qué frecuencia acude usted al Ministerio de Salud y Protección Social para realizar trámites, solicitar servicios o información]],Hoja1!A:D,3,0)</f>
        <v>Anualmente</v>
      </c>
    </row>
    <row r="266" spans="1:69" hidden="1">
      <c r="A266">
        <v>268</v>
      </c>
      <c r="B266" s="1">
        <v>45922.693599537</v>
      </c>
      <c r="C266" s="1">
        <v>45922.694664351897</v>
      </c>
      <c r="D266" t="s">
        <v>353</v>
      </c>
      <c r="F266" s="1"/>
      <c r="G266" t="s">
        <v>822</v>
      </c>
      <c r="H266" t="s">
        <v>355</v>
      </c>
      <c r="I266" t="s">
        <v>356</v>
      </c>
      <c r="J266" t="s">
        <v>357</v>
      </c>
      <c r="K266" t="s">
        <v>358</v>
      </c>
      <c r="L266" t="s">
        <v>594</v>
      </c>
      <c r="N266" t="s">
        <v>712</v>
      </c>
      <c r="AQ266" t="s">
        <v>712</v>
      </c>
      <c r="AU266" t="s">
        <v>361</v>
      </c>
      <c r="AV266" t="s">
        <v>373</v>
      </c>
      <c r="AW266" s="19">
        <v>29</v>
      </c>
      <c r="AX266" s="13" t="str">
        <f t="shared" si="4"/>
        <v>Entre 21 Años y 30 Años</v>
      </c>
      <c r="AY266" t="s">
        <v>374</v>
      </c>
      <c r="AZ266" t="s">
        <v>243</v>
      </c>
      <c r="BA266" t="s">
        <v>364</v>
      </c>
      <c r="BE266" t="s">
        <v>364</v>
      </c>
      <c r="BG266" t="s">
        <v>375</v>
      </c>
      <c r="BH266" t="s">
        <v>367</v>
      </c>
      <c r="BI266" t="s">
        <v>365</v>
      </c>
      <c r="BJ266" t="s">
        <v>368</v>
      </c>
      <c r="BK266" t="s">
        <v>148</v>
      </c>
      <c r="BL266" t="str">
        <f>VLOOKUP(Table1[[#This Row],[¿Indique a qué actividad se dedica? (selección múltiple)]],'Hoja 4'!A:C,3,0)</f>
        <v>Empleado - Sector Privado</v>
      </c>
      <c r="BM266" t="s">
        <v>365</v>
      </c>
      <c r="BN266" t="s">
        <v>365</v>
      </c>
      <c r="BO266" t="s">
        <v>369</v>
      </c>
      <c r="BP266" t="s">
        <v>169</v>
      </c>
      <c r="BQ266" t="str">
        <f>VLOOKUP(Table1[[#This Row],[¿Con qué frecuencia acude usted al Ministerio de Salud y Protección Social para realizar trámites, solicitar servicios o información]],Hoja1!A:D,3,0)</f>
        <v>Mensualmente</v>
      </c>
    </row>
    <row r="267" spans="1:69" hidden="1">
      <c r="A267">
        <v>269</v>
      </c>
      <c r="B267" s="1">
        <v>45922.809930555602</v>
      </c>
      <c r="C267" s="1">
        <v>45922.817546296297</v>
      </c>
      <c r="D267" t="s">
        <v>353</v>
      </c>
      <c r="F267" s="1"/>
      <c r="G267" t="s">
        <v>823</v>
      </c>
      <c r="H267" t="s">
        <v>397</v>
      </c>
      <c r="I267" t="s">
        <v>356</v>
      </c>
      <c r="J267" t="s">
        <v>413</v>
      </c>
      <c r="K267" t="s">
        <v>358</v>
      </c>
      <c r="L267" t="s">
        <v>515</v>
      </c>
      <c r="N267" t="s">
        <v>824</v>
      </c>
      <c r="AM267" t="s">
        <v>824</v>
      </c>
      <c r="AU267" t="s">
        <v>361</v>
      </c>
      <c r="AV267" t="s">
        <v>455</v>
      </c>
      <c r="AW267" s="19">
        <v>71</v>
      </c>
      <c r="AX267" s="13" t="str">
        <f t="shared" si="4"/>
        <v>Mayor a 61 Años</v>
      </c>
      <c r="AY267" t="s">
        <v>379</v>
      </c>
      <c r="AZ267" t="s">
        <v>255</v>
      </c>
      <c r="BA267" t="s">
        <v>364</v>
      </c>
      <c r="BE267" t="s">
        <v>364</v>
      </c>
      <c r="BG267" t="s">
        <v>380</v>
      </c>
      <c r="BH267" t="s">
        <v>367</v>
      </c>
      <c r="BI267" t="s">
        <v>365</v>
      </c>
      <c r="BJ267" t="s">
        <v>368</v>
      </c>
      <c r="BK267" t="s">
        <v>72</v>
      </c>
      <c r="BL267" t="str">
        <f>VLOOKUP(Table1[[#This Row],[¿Indique a qué actividad se dedica? (selección múltiple)]],'Hoja 4'!A:C,3,0)</f>
        <v>Pensionado</v>
      </c>
      <c r="BM267" t="s">
        <v>365</v>
      </c>
      <c r="BN267" t="s">
        <v>365</v>
      </c>
      <c r="BO267" t="s">
        <v>383</v>
      </c>
      <c r="BP267" t="s">
        <v>173</v>
      </c>
      <c r="BQ267" t="str">
        <f>VLOOKUP(Table1[[#This Row],[¿Con qué frecuencia acude usted al Ministerio de Salud y Protección Social para realizar trámites, solicitar servicios o información]],Hoja1!A:D,3,0)</f>
        <v>Ocasionalmente</v>
      </c>
    </row>
    <row r="268" spans="1:69" hidden="1">
      <c r="A268">
        <v>270</v>
      </c>
      <c r="B268" s="1">
        <v>45922.878252314797</v>
      </c>
      <c r="C268" s="1">
        <v>45922.879988425899</v>
      </c>
      <c r="D268" t="s">
        <v>353</v>
      </c>
      <c r="F268" s="1"/>
      <c r="G268" t="s">
        <v>825</v>
      </c>
      <c r="H268" t="s">
        <v>355</v>
      </c>
      <c r="I268" t="s">
        <v>356</v>
      </c>
      <c r="J268" t="s">
        <v>357</v>
      </c>
      <c r="L268" t="s">
        <v>414</v>
      </c>
      <c r="N268" t="s">
        <v>506</v>
      </c>
      <c r="P268" t="s">
        <v>506</v>
      </c>
      <c r="AU268" t="s">
        <v>420</v>
      </c>
      <c r="AV268" t="s">
        <v>421</v>
      </c>
      <c r="AW268" s="19">
        <v>20</v>
      </c>
      <c r="AX268" s="13" t="str">
        <f t="shared" si="4"/>
        <v>Menor de 20 Años</v>
      </c>
      <c r="AY268" t="s">
        <v>374</v>
      </c>
      <c r="AZ268" t="s">
        <v>243</v>
      </c>
      <c r="BA268" t="s">
        <v>364</v>
      </c>
      <c r="BE268" t="s">
        <v>364</v>
      </c>
      <c r="BG268" t="s">
        <v>380</v>
      </c>
      <c r="BH268" t="s">
        <v>367</v>
      </c>
      <c r="BI268" t="s">
        <v>365</v>
      </c>
      <c r="BJ268" t="s">
        <v>382</v>
      </c>
      <c r="BK268" t="s">
        <v>79</v>
      </c>
      <c r="BL268" t="str">
        <f>VLOOKUP(Table1[[#This Row],[¿Indique a qué actividad se dedica? (selección múltiple)]],'Hoja 4'!A:C,3,0)</f>
        <v>Estudiante</v>
      </c>
      <c r="BM268" t="s">
        <v>365</v>
      </c>
      <c r="BN268" t="s">
        <v>365</v>
      </c>
      <c r="BO268" t="s">
        <v>383</v>
      </c>
      <c r="BP268" t="s">
        <v>170</v>
      </c>
      <c r="BQ268" t="str">
        <f>VLOOKUP(Table1[[#This Row],[¿Con qué frecuencia acude usted al Ministerio de Salud y Protección Social para realizar trámites, solicitar servicios o información]],Hoja1!A:D,3,0)</f>
        <v>Anualmente</v>
      </c>
    </row>
    <row r="269" spans="1:69" hidden="1">
      <c r="A269">
        <v>271</v>
      </c>
      <c r="B269" s="1">
        <v>45923.306793981501</v>
      </c>
      <c r="C269" s="1">
        <v>45923.31</v>
      </c>
      <c r="D269" t="s">
        <v>353</v>
      </c>
      <c r="F269" s="1"/>
      <c r="G269" t="s">
        <v>826</v>
      </c>
      <c r="H269" t="s">
        <v>355</v>
      </c>
      <c r="I269" t="s">
        <v>356</v>
      </c>
      <c r="J269" t="s">
        <v>357</v>
      </c>
      <c r="K269" t="s">
        <v>358</v>
      </c>
      <c r="L269" t="s">
        <v>430</v>
      </c>
      <c r="N269" t="s">
        <v>431</v>
      </c>
      <c r="AI269" t="s">
        <v>431</v>
      </c>
      <c r="AU269" t="s">
        <v>361</v>
      </c>
      <c r="AV269" t="s">
        <v>362</v>
      </c>
      <c r="AW269" s="19">
        <v>56</v>
      </c>
      <c r="AX269" s="13" t="str">
        <f t="shared" si="4"/>
        <v>Entre 51 Años y 60 Años</v>
      </c>
      <c r="AY269" t="s">
        <v>374</v>
      </c>
      <c r="AZ269" t="s">
        <v>243</v>
      </c>
      <c r="BA269" t="s">
        <v>364</v>
      </c>
      <c r="BE269" t="s">
        <v>364</v>
      </c>
      <c r="BG269" t="s">
        <v>375</v>
      </c>
      <c r="BH269" t="s">
        <v>367</v>
      </c>
      <c r="BI269" t="s">
        <v>365</v>
      </c>
      <c r="BJ269" t="s">
        <v>394</v>
      </c>
      <c r="BK269" t="s">
        <v>138</v>
      </c>
      <c r="BL269" t="str">
        <f>VLOOKUP(Table1[[#This Row],[¿Indique a qué actividad se dedica? (selección múltiple)]],'Hoja 4'!A:C,3,0)</f>
        <v>Empleado - Sector Privado</v>
      </c>
      <c r="BM269" t="s">
        <v>365</v>
      </c>
      <c r="BN269" t="s">
        <v>365</v>
      </c>
      <c r="BO269" t="s">
        <v>369</v>
      </c>
      <c r="BP269" t="s">
        <v>191</v>
      </c>
      <c r="BQ26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70" spans="1:69" hidden="1">
      <c r="A270">
        <v>272</v>
      </c>
      <c r="B270" s="1">
        <v>45923.355405092603</v>
      </c>
      <c r="C270" s="1">
        <v>45923.358043981498</v>
      </c>
      <c r="D270" t="s">
        <v>353</v>
      </c>
      <c r="F270" s="1"/>
      <c r="G270" t="s">
        <v>827</v>
      </c>
      <c r="H270" t="s">
        <v>355</v>
      </c>
      <c r="I270" t="s">
        <v>828</v>
      </c>
      <c r="J270" t="s">
        <v>357</v>
      </c>
      <c r="K270" t="s">
        <v>358</v>
      </c>
      <c r="L270" t="s">
        <v>554</v>
      </c>
      <c r="N270" t="s">
        <v>829</v>
      </c>
      <c r="AO270" t="s">
        <v>829</v>
      </c>
      <c r="AU270" t="s">
        <v>361</v>
      </c>
      <c r="AV270" t="s">
        <v>378</v>
      </c>
      <c r="AW270" s="19">
        <v>44</v>
      </c>
      <c r="AX270" s="13" t="str">
        <f t="shared" si="4"/>
        <v>Entre 41 Años y 50 Años</v>
      </c>
      <c r="AY270" t="s">
        <v>363</v>
      </c>
      <c r="AZ270" t="s">
        <v>243</v>
      </c>
      <c r="BA270" t="s">
        <v>364</v>
      </c>
      <c r="BE270" t="s">
        <v>364</v>
      </c>
      <c r="BG270" t="s">
        <v>380</v>
      </c>
      <c r="BI270" t="s">
        <v>365</v>
      </c>
      <c r="BJ270" t="s">
        <v>394</v>
      </c>
      <c r="BK270" t="s">
        <v>138</v>
      </c>
      <c r="BL270" t="str">
        <f>VLOOKUP(Table1[[#This Row],[¿Indique a qué actividad se dedica? (selección múltiple)]],'Hoja 4'!A:C,3,0)</f>
        <v>Empleado - Sector Privado</v>
      </c>
      <c r="BM270" t="s">
        <v>365</v>
      </c>
      <c r="BN270" t="s">
        <v>365</v>
      </c>
      <c r="BO270" t="s">
        <v>369</v>
      </c>
      <c r="BP270" t="s">
        <v>169</v>
      </c>
      <c r="BQ270" t="str">
        <f>VLOOKUP(Table1[[#This Row],[¿Con qué frecuencia acude usted al Ministerio de Salud y Protección Social para realizar trámites, solicitar servicios o información]],Hoja1!A:D,3,0)</f>
        <v>Mensualmente</v>
      </c>
    </row>
    <row r="271" spans="1:69" hidden="1">
      <c r="A271">
        <v>273</v>
      </c>
      <c r="B271" s="1">
        <v>45923.420949074098</v>
      </c>
      <c r="C271" s="1">
        <v>45923.422256944403</v>
      </c>
      <c r="D271" t="s">
        <v>353</v>
      </c>
      <c r="F271" s="1"/>
      <c r="G271" t="s">
        <v>830</v>
      </c>
      <c r="H271" t="s">
        <v>397</v>
      </c>
      <c r="I271" t="s">
        <v>625</v>
      </c>
      <c r="K271" t="s">
        <v>358</v>
      </c>
      <c r="L271" t="s">
        <v>554</v>
      </c>
      <c r="N271" t="s">
        <v>831</v>
      </c>
      <c r="AO271" t="s">
        <v>831</v>
      </c>
      <c r="AU271" t="s">
        <v>361</v>
      </c>
      <c r="AV271" t="s">
        <v>421</v>
      </c>
      <c r="AW271" s="19">
        <v>36</v>
      </c>
      <c r="AX271" s="13" t="str">
        <f t="shared" si="4"/>
        <v>Entre 31 Años y 40 Años</v>
      </c>
      <c r="AY271" t="s">
        <v>399</v>
      </c>
      <c r="AZ271" t="s">
        <v>243</v>
      </c>
      <c r="BA271" t="s">
        <v>364</v>
      </c>
      <c r="BE271" t="s">
        <v>364</v>
      </c>
      <c r="BG271" t="s">
        <v>375</v>
      </c>
      <c r="BH271" t="s">
        <v>367</v>
      </c>
      <c r="BI271" t="s">
        <v>365</v>
      </c>
      <c r="BJ271" t="s">
        <v>368</v>
      </c>
      <c r="BK271" t="s">
        <v>53</v>
      </c>
      <c r="BL271" t="str">
        <f>VLOOKUP(Table1[[#This Row],[¿Indique a qué actividad se dedica? (selección múltiple)]],'Hoja 4'!A:C,3,0)</f>
        <v>Empleado</v>
      </c>
      <c r="BM271" t="s">
        <v>365</v>
      </c>
      <c r="BN271" t="s">
        <v>365</v>
      </c>
      <c r="BO271" t="s">
        <v>383</v>
      </c>
      <c r="BP271" t="s">
        <v>169</v>
      </c>
      <c r="BQ271" t="str">
        <f>VLOOKUP(Table1[[#This Row],[¿Con qué frecuencia acude usted al Ministerio de Salud y Protección Social para realizar trámites, solicitar servicios o información]],Hoja1!A:D,3,0)</f>
        <v>Mensualmente</v>
      </c>
    </row>
    <row r="272" spans="1:69" hidden="1">
      <c r="A272">
        <v>274</v>
      </c>
      <c r="B272" s="1">
        <v>45923.439780092602</v>
      </c>
      <c r="C272" s="1">
        <v>45923.442465277803</v>
      </c>
      <c r="D272" t="s">
        <v>353</v>
      </c>
      <c r="F272" s="1"/>
      <c r="G272" t="s">
        <v>832</v>
      </c>
      <c r="H272" t="s">
        <v>355</v>
      </c>
      <c r="I272" t="s">
        <v>371</v>
      </c>
      <c r="J272" t="s">
        <v>357</v>
      </c>
      <c r="K272" t="s">
        <v>358</v>
      </c>
      <c r="L272" t="s">
        <v>594</v>
      </c>
      <c r="N272" t="s">
        <v>712</v>
      </c>
      <c r="AQ272" t="s">
        <v>712</v>
      </c>
      <c r="AU272" t="s">
        <v>361</v>
      </c>
      <c r="AV272" t="s">
        <v>378</v>
      </c>
      <c r="AX272" s="13" t="str">
        <f t="shared" si="4"/>
        <v>Menor de 20 Años</v>
      </c>
      <c r="AY272" t="s">
        <v>379</v>
      </c>
      <c r="AZ272" t="s">
        <v>255</v>
      </c>
      <c r="BA272" t="s">
        <v>364</v>
      </c>
      <c r="BE272" t="s">
        <v>364</v>
      </c>
      <c r="BG272" t="s">
        <v>380</v>
      </c>
      <c r="BH272" t="s">
        <v>381</v>
      </c>
      <c r="BI272" t="s">
        <v>365</v>
      </c>
      <c r="BJ272" t="s">
        <v>368</v>
      </c>
      <c r="BK272" t="s">
        <v>138</v>
      </c>
      <c r="BL272" t="str">
        <f>VLOOKUP(Table1[[#This Row],[¿Indique a qué actividad se dedica? (selección múltiple)]],'Hoja 4'!A:C,3,0)</f>
        <v>Empleado - Sector Privado</v>
      </c>
      <c r="BM272" t="s">
        <v>365</v>
      </c>
      <c r="BN272" t="s">
        <v>365</v>
      </c>
      <c r="BO272" t="s">
        <v>383</v>
      </c>
      <c r="BP272" t="s">
        <v>171</v>
      </c>
      <c r="BQ2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3" spans="1:69" hidden="1">
      <c r="A273">
        <v>275</v>
      </c>
      <c r="B273" s="1">
        <v>45923.414756944403</v>
      </c>
      <c r="C273" s="1">
        <v>45923.444872685199</v>
      </c>
      <c r="D273" t="s">
        <v>353</v>
      </c>
      <c r="F273" s="1"/>
      <c r="G273" t="s">
        <v>833</v>
      </c>
      <c r="H273" t="s">
        <v>355</v>
      </c>
      <c r="I273" t="s">
        <v>412</v>
      </c>
      <c r="J273" t="s">
        <v>357</v>
      </c>
      <c r="K273" t="s">
        <v>358</v>
      </c>
      <c r="L273" t="s">
        <v>631</v>
      </c>
      <c r="N273" t="s">
        <v>632</v>
      </c>
      <c r="AL273" t="s">
        <v>632</v>
      </c>
      <c r="AU273" t="s">
        <v>361</v>
      </c>
      <c r="AV273" t="s">
        <v>362</v>
      </c>
      <c r="AW273" s="19">
        <v>26</v>
      </c>
      <c r="AX273" s="13" t="str">
        <f t="shared" si="4"/>
        <v>Entre 21 Años y 30 Años</v>
      </c>
      <c r="AY273" t="s">
        <v>399</v>
      </c>
      <c r="AZ273" t="s">
        <v>243</v>
      </c>
      <c r="BA273" t="s">
        <v>364</v>
      </c>
      <c r="BE273" t="s">
        <v>365</v>
      </c>
      <c r="BF273" t="s">
        <v>664</v>
      </c>
      <c r="BG273" t="s">
        <v>380</v>
      </c>
      <c r="BH273" t="s">
        <v>367</v>
      </c>
      <c r="BI273" t="s">
        <v>365</v>
      </c>
      <c r="BJ273" t="s">
        <v>368</v>
      </c>
      <c r="BK273" t="s">
        <v>93</v>
      </c>
      <c r="BL273" t="str">
        <f>VLOOKUP(Table1[[#This Row],[¿Indique a qué actividad se dedica? (selección múltiple)]],'Hoja 4'!A:C,3,0)</f>
        <v>Estudiante - Empleado</v>
      </c>
      <c r="BM273" t="s">
        <v>365</v>
      </c>
      <c r="BN273" t="s">
        <v>365</v>
      </c>
      <c r="BO273" t="s">
        <v>395</v>
      </c>
      <c r="BP273" t="s">
        <v>170</v>
      </c>
      <c r="BQ273" t="str">
        <f>VLOOKUP(Table1[[#This Row],[¿Con qué frecuencia acude usted al Ministerio de Salud y Protección Social para realizar trámites, solicitar servicios o información]],Hoja1!A:D,3,0)</f>
        <v>Anualmente</v>
      </c>
    </row>
    <row r="274" spans="1:69" hidden="1">
      <c r="A274">
        <v>276</v>
      </c>
      <c r="B274" s="1">
        <v>45923.444930555597</v>
      </c>
      <c r="C274" s="1">
        <v>45923.4480092593</v>
      </c>
      <c r="D274" t="s">
        <v>353</v>
      </c>
      <c r="F274" s="1"/>
      <c r="G274" t="s">
        <v>834</v>
      </c>
      <c r="H274" t="s">
        <v>355</v>
      </c>
      <c r="I274" t="s">
        <v>371</v>
      </c>
      <c r="J274" t="s">
        <v>357</v>
      </c>
      <c r="K274" t="s">
        <v>358</v>
      </c>
      <c r="L274" t="s">
        <v>759</v>
      </c>
      <c r="N274" t="s">
        <v>835</v>
      </c>
      <c r="AE274" t="s">
        <v>835</v>
      </c>
      <c r="AU274" t="s">
        <v>361</v>
      </c>
      <c r="AV274" t="s">
        <v>378</v>
      </c>
      <c r="AW274" s="19">
        <v>29</v>
      </c>
      <c r="AX274" s="13" t="str">
        <f t="shared" si="4"/>
        <v>Entre 21 Años y 30 Años</v>
      </c>
      <c r="AY274" t="s">
        <v>399</v>
      </c>
      <c r="AZ274" t="s">
        <v>243</v>
      </c>
      <c r="BA274" t="s">
        <v>364</v>
      </c>
      <c r="BE274" t="s">
        <v>364</v>
      </c>
      <c r="BG274" t="s">
        <v>375</v>
      </c>
      <c r="BH274" t="s">
        <v>367</v>
      </c>
      <c r="BI274" t="s">
        <v>365</v>
      </c>
      <c r="BJ274" t="s">
        <v>394</v>
      </c>
      <c r="BK274" t="s">
        <v>138</v>
      </c>
      <c r="BL274" t="str">
        <f>VLOOKUP(Table1[[#This Row],[¿Indique a qué actividad se dedica? (selección múltiple)]],'Hoja 4'!A:C,3,0)</f>
        <v>Empleado - Sector Privado</v>
      </c>
      <c r="BM274" t="s">
        <v>365</v>
      </c>
      <c r="BN274" t="s">
        <v>365</v>
      </c>
      <c r="BO274" t="s">
        <v>369</v>
      </c>
      <c r="BP274" t="s">
        <v>168</v>
      </c>
      <c r="BQ274" t="str">
        <f>VLOOKUP(Table1[[#This Row],[¿Con qué frecuencia acude usted al Ministerio de Salud y Protección Social para realizar trámites, solicitar servicios o información]],Hoja1!A:D,3,0)</f>
        <v>Semanalmente</v>
      </c>
    </row>
    <row r="275" spans="1:69" hidden="1">
      <c r="A275">
        <v>277</v>
      </c>
      <c r="B275" s="1">
        <v>45923.445949074099</v>
      </c>
      <c r="C275" s="1">
        <v>45923.450405092597</v>
      </c>
      <c r="D275" t="s">
        <v>353</v>
      </c>
      <c r="F275" s="1"/>
      <c r="G275" t="s">
        <v>836</v>
      </c>
      <c r="H275" t="s">
        <v>355</v>
      </c>
      <c r="I275" t="s">
        <v>457</v>
      </c>
      <c r="J275" t="s">
        <v>357</v>
      </c>
      <c r="K275" t="s">
        <v>358</v>
      </c>
      <c r="L275" t="s">
        <v>460</v>
      </c>
      <c r="N275" t="s">
        <v>461</v>
      </c>
      <c r="AR275" t="s">
        <v>461</v>
      </c>
      <c r="AU275" t="s">
        <v>361</v>
      </c>
      <c r="AV275" t="s">
        <v>373</v>
      </c>
      <c r="AW275" s="19">
        <v>41</v>
      </c>
      <c r="AX275" s="13" t="str">
        <f t="shared" si="4"/>
        <v>Entre 41 Años y 50 Años</v>
      </c>
      <c r="AY275" t="s">
        <v>379</v>
      </c>
      <c r="AZ275" t="s">
        <v>243</v>
      </c>
      <c r="BA275" t="s">
        <v>364</v>
      </c>
      <c r="BE275" t="s">
        <v>364</v>
      </c>
      <c r="BG275" t="s">
        <v>380</v>
      </c>
      <c r="BH275" t="s">
        <v>367</v>
      </c>
      <c r="BI275" t="s">
        <v>365</v>
      </c>
      <c r="BJ275" t="s">
        <v>368</v>
      </c>
      <c r="BK275" t="s">
        <v>138</v>
      </c>
      <c r="BL275" t="str">
        <f>VLOOKUP(Table1[[#This Row],[¿Indique a qué actividad se dedica? (selección múltiple)]],'Hoja 4'!A:C,3,0)</f>
        <v>Empleado - Sector Privado</v>
      </c>
      <c r="BM275" t="s">
        <v>365</v>
      </c>
      <c r="BN275" t="s">
        <v>365</v>
      </c>
      <c r="BO275" t="s">
        <v>383</v>
      </c>
      <c r="BP275" t="s">
        <v>198</v>
      </c>
      <c r="BQ27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76" spans="1:69">
      <c r="A276">
        <v>278</v>
      </c>
      <c r="B276" s="1">
        <v>45923.449722222198</v>
      </c>
      <c r="C276" s="1">
        <v>45923.4523611111</v>
      </c>
      <c r="D276" t="s">
        <v>353</v>
      </c>
      <c r="F276" s="1"/>
      <c r="G276" t="s">
        <v>837</v>
      </c>
      <c r="H276" t="s">
        <v>355</v>
      </c>
      <c r="I276" t="s">
        <v>838</v>
      </c>
      <c r="J276" t="s">
        <v>357</v>
      </c>
      <c r="K276" t="s">
        <v>358</v>
      </c>
      <c r="L276" t="s">
        <v>359</v>
      </c>
      <c r="N276" t="s">
        <v>359</v>
      </c>
      <c r="AU276" t="s">
        <v>361</v>
      </c>
      <c r="AV276" t="s">
        <v>373</v>
      </c>
      <c r="AW276" s="19">
        <v>67</v>
      </c>
      <c r="AX276" s="13" t="str">
        <f t="shared" si="4"/>
        <v>Mayor a 61 Años</v>
      </c>
      <c r="AY276" t="s">
        <v>379</v>
      </c>
      <c r="AZ276" t="s">
        <v>255</v>
      </c>
      <c r="BA276" t="s">
        <v>364</v>
      </c>
      <c r="BE276" t="s">
        <v>364</v>
      </c>
      <c r="BH276" t="s">
        <v>367</v>
      </c>
      <c r="BI276" t="s">
        <v>365</v>
      </c>
      <c r="BJ276" t="s">
        <v>391</v>
      </c>
      <c r="BK276" t="s">
        <v>72</v>
      </c>
      <c r="BL276" t="str">
        <f>VLOOKUP(Table1[[#This Row],[¿Indique a qué actividad se dedica? (selección múltiple)]],'Hoja 4'!A:C,3,0)</f>
        <v>Pensionado</v>
      </c>
      <c r="BM276" t="s">
        <v>365</v>
      </c>
      <c r="BN276" t="s">
        <v>365</v>
      </c>
      <c r="BO276" t="s">
        <v>369</v>
      </c>
      <c r="BP276" t="s">
        <v>170</v>
      </c>
      <c r="BQ276" t="str">
        <f>VLOOKUP(Table1[[#This Row],[¿Con qué frecuencia acude usted al Ministerio de Salud y Protección Social para realizar trámites, solicitar servicios o información]],Hoja1!A:D,3,0)</f>
        <v>Anualmente</v>
      </c>
    </row>
    <row r="277" spans="1:69" hidden="1">
      <c r="A277">
        <v>279</v>
      </c>
      <c r="B277" s="1">
        <v>45923.457129629598</v>
      </c>
      <c r="C277" s="1">
        <v>45923.460520833301</v>
      </c>
      <c r="D277" t="s">
        <v>353</v>
      </c>
      <c r="F277" s="1"/>
      <c r="G277" t="s">
        <v>839</v>
      </c>
      <c r="H277" t="s">
        <v>355</v>
      </c>
      <c r="I277" t="s">
        <v>371</v>
      </c>
      <c r="J277" t="s">
        <v>357</v>
      </c>
      <c r="K277" t="s">
        <v>358</v>
      </c>
      <c r="L277" t="s">
        <v>441</v>
      </c>
      <c r="N277" t="s">
        <v>447</v>
      </c>
      <c r="R277" t="s">
        <v>447</v>
      </c>
      <c r="AU277" t="s">
        <v>361</v>
      </c>
      <c r="AV277" t="s">
        <v>378</v>
      </c>
      <c r="AW277" s="19">
        <v>60</v>
      </c>
      <c r="AX277" s="13" t="str">
        <f t="shared" si="4"/>
        <v>Entre 51 Años y 60 Años</v>
      </c>
      <c r="AY277" t="s">
        <v>399</v>
      </c>
      <c r="AZ277" t="s">
        <v>255</v>
      </c>
      <c r="BA277" t="s">
        <v>364</v>
      </c>
      <c r="BE277" t="s">
        <v>364</v>
      </c>
      <c r="BG277" t="s">
        <v>380</v>
      </c>
      <c r="BH277" t="s">
        <v>367</v>
      </c>
      <c r="BI277" t="s">
        <v>365</v>
      </c>
      <c r="BJ277" t="s">
        <v>368</v>
      </c>
      <c r="BK277" t="s">
        <v>138</v>
      </c>
      <c r="BL277" t="str">
        <f>VLOOKUP(Table1[[#This Row],[¿Indique a qué actividad se dedica? (selección múltiple)]],'Hoja 4'!A:C,3,0)</f>
        <v>Empleado - Sector Privado</v>
      </c>
      <c r="BN277" t="s">
        <v>365</v>
      </c>
      <c r="BO277" t="s">
        <v>369</v>
      </c>
      <c r="BP277" t="s">
        <v>170</v>
      </c>
      <c r="BQ277" t="str">
        <f>VLOOKUP(Table1[[#This Row],[¿Con qué frecuencia acude usted al Ministerio de Salud y Protección Social para realizar trámites, solicitar servicios o información]],Hoja1!A:D,3,0)</f>
        <v>Anualmente</v>
      </c>
    </row>
    <row r="278" spans="1:69" hidden="1">
      <c r="A278">
        <v>280</v>
      </c>
      <c r="B278" s="1">
        <v>45923.480891203697</v>
      </c>
      <c r="C278" s="1">
        <v>45923.487974536998</v>
      </c>
      <c r="D278" t="s">
        <v>353</v>
      </c>
      <c r="F278" s="1"/>
      <c r="G278" t="s">
        <v>840</v>
      </c>
      <c r="H278" t="s">
        <v>397</v>
      </c>
      <c r="I278" t="s">
        <v>371</v>
      </c>
      <c r="J278" t="s">
        <v>357</v>
      </c>
      <c r="K278" t="s">
        <v>358</v>
      </c>
      <c r="L278" t="s">
        <v>561</v>
      </c>
      <c r="N278" t="s">
        <v>841</v>
      </c>
      <c r="S278" t="s">
        <v>841</v>
      </c>
      <c r="AU278" t="s">
        <v>361</v>
      </c>
      <c r="AV278" t="s">
        <v>421</v>
      </c>
      <c r="AW278" s="19">
        <v>51</v>
      </c>
      <c r="AX278" s="13" t="str">
        <f t="shared" si="4"/>
        <v>Entre 51 Años y 60 Años</v>
      </c>
      <c r="AY278" t="s">
        <v>379</v>
      </c>
      <c r="AZ278" t="s">
        <v>243</v>
      </c>
      <c r="BA278" t="s">
        <v>365</v>
      </c>
      <c r="BB278" t="s">
        <v>575</v>
      </c>
      <c r="BC278" t="s">
        <v>364</v>
      </c>
      <c r="BE278" t="s">
        <v>364</v>
      </c>
      <c r="BG278" t="s">
        <v>380</v>
      </c>
      <c r="BH278" t="s">
        <v>367</v>
      </c>
      <c r="BI278" t="s">
        <v>365</v>
      </c>
      <c r="BJ278" t="s">
        <v>368</v>
      </c>
      <c r="BK278" t="s">
        <v>138</v>
      </c>
      <c r="BL278" t="str">
        <f>VLOOKUP(Table1[[#This Row],[¿Indique a qué actividad se dedica? (selección múltiple)]],'Hoja 4'!A:C,3,0)</f>
        <v>Empleado - Sector Privado</v>
      </c>
      <c r="BM278" t="s">
        <v>365</v>
      </c>
      <c r="BN278" t="s">
        <v>365</v>
      </c>
      <c r="BO278" t="s">
        <v>383</v>
      </c>
      <c r="BP278" t="s">
        <v>171</v>
      </c>
      <c r="BQ2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9" spans="1:69">
      <c r="A279">
        <v>281</v>
      </c>
      <c r="B279" s="1">
        <v>45923.527245370402</v>
      </c>
      <c r="C279" s="1">
        <v>45923.5299421296</v>
      </c>
      <c r="D279" t="s">
        <v>353</v>
      </c>
      <c r="F279" s="1"/>
      <c r="G279" t="s">
        <v>842</v>
      </c>
      <c r="H279" t="s">
        <v>355</v>
      </c>
      <c r="I279" t="s">
        <v>371</v>
      </c>
      <c r="J279" t="s">
        <v>357</v>
      </c>
      <c r="K279" t="s">
        <v>358</v>
      </c>
      <c r="L279" t="s">
        <v>359</v>
      </c>
      <c r="M279" t="s">
        <v>372</v>
      </c>
      <c r="N279" t="s">
        <v>359</v>
      </c>
      <c r="AU279" t="s">
        <v>361</v>
      </c>
      <c r="AV279" t="s">
        <v>362</v>
      </c>
      <c r="AW279" s="19">
        <v>43</v>
      </c>
      <c r="AX279" s="13" t="str">
        <f t="shared" si="4"/>
        <v>Entre 41 Años y 50 Años</v>
      </c>
      <c r="AY279" t="s">
        <v>399</v>
      </c>
      <c r="AZ279" t="s">
        <v>243</v>
      </c>
      <c r="BA279" t="s">
        <v>364</v>
      </c>
      <c r="BE279" t="s">
        <v>364</v>
      </c>
      <c r="BG279" t="s">
        <v>380</v>
      </c>
      <c r="BH279" t="s">
        <v>367</v>
      </c>
      <c r="BI279" t="s">
        <v>365</v>
      </c>
      <c r="BJ279" t="s">
        <v>368</v>
      </c>
      <c r="BK279" t="s">
        <v>138</v>
      </c>
      <c r="BL279" t="str">
        <f>VLOOKUP(Table1[[#This Row],[¿Indique a qué actividad se dedica? (selección múltiple)]],'Hoja 4'!A:C,3,0)</f>
        <v>Empleado - Sector Privado</v>
      </c>
      <c r="BM279" t="s">
        <v>365</v>
      </c>
      <c r="BN279" t="s">
        <v>365</v>
      </c>
      <c r="BO279" t="s">
        <v>383</v>
      </c>
      <c r="BP279" t="s">
        <v>196</v>
      </c>
      <c r="BQ27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80" spans="1:69" hidden="1">
      <c r="A280">
        <v>282</v>
      </c>
      <c r="B280" s="1">
        <v>45923.583055555602</v>
      </c>
      <c r="C280" s="1">
        <v>45923.584976851896</v>
      </c>
      <c r="D280" t="s">
        <v>353</v>
      </c>
      <c r="F280" s="1"/>
      <c r="G280" t="s">
        <v>843</v>
      </c>
      <c r="H280" t="s">
        <v>355</v>
      </c>
      <c r="I280" t="s">
        <v>371</v>
      </c>
      <c r="J280" t="s">
        <v>357</v>
      </c>
      <c r="K280" t="s">
        <v>358</v>
      </c>
      <c r="L280" t="s">
        <v>591</v>
      </c>
      <c r="AU280" t="s">
        <v>361</v>
      </c>
      <c r="AV280" t="s">
        <v>362</v>
      </c>
      <c r="AW280" s="19">
        <v>34</v>
      </c>
      <c r="AX280" s="13" t="str">
        <f t="shared" si="4"/>
        <v>Entre 31 Años y 40 Años</v>
      </c>
      <c r="AY280" t="s">
        <v>399</v>
      </c>
      <c r="AZ280" t="s">
        <v>243</v>
      </c>
      <c r="BA280" t="s">
        <v>364</v>
      </c>
      <c r="BE280" t="s">
        <v>364</v>
      </c>
      <c r="BG280" t="s">
        <v>375</v>
      </c>
      <c r="BH280" t="s">
        <v>367</v>
      </c>
      <c r="BI280" t="s">
        <v>365</v>
      </c>
      <c r="BJ280" t="s">
        <v>394</v>
      </c>
      <c r="BK280" t="s">
        <v>138</v>
      </c>
      <c r="BL280" t="str">
        <f>VLOOKUP(Table1[[#This Row],[¿Indique a qué actividad se dedica? (selección múltiple)]],'Hoja 4'!A:C,3,0)</f>
        <v>Empleado - Sector Privado</v>
      </c>
      <c r="BM280" t="s">
        <v>365</v>
      </c>
      <c r="BN280" t="s">
        <v>365</v>
      </c>
      <c r="BO280" t="s">
        <v>383</v>
      </c>
      <c r="BP280" t="s">
        <v>171</v>
      </c>
      <c r="BQ2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1" spans="1:69" hidden="1">
      <c r="A281">
        <v>283</v>
      </c>
      <c r="B281" s="1">
        <v>45923.605127314797</v>
      </c>
      <c r="C281" s="1">
        <v>45923.610162037003</v>
      </c>
      <c r="D281" t="s">
        <v>353</v>
      </c>
      <c r="F281" s="1"/>
      <c r="G281" t="s">
        <v>844</v>
      </c>
      <c r="H281" t="s">
        <v>397</v>
      </c>
      <c r="I281" t="s">
        <v>405</v>
      </c>
      <c r="J281" t="s">
        <v>357</v>
      </c>
      <c r="L281" t="s">
        <v>460</v>
      </c>
      <c r="N281" t="s">
        <v>461</v>
      </c>
      <c r="AR281" t="s">
        <v>461</v>
      </c>
      <c r="AU281" t="s">
        <v>361</v>
      </c>
      <c r="AV281" t="s">
        <v>438</v>
      </c>
      <c r="AW281" s="19">
        <v>56</v>
      </c>
      <c r="AX281" s="13" t="str">
        <f t="shared" si="4"/>
        <v>Entre 51 Años y 60 Años</v>
      </c>
      <c r="AY281" t="s">
        <v>403</v>
      </c>
      <c r="AZ281" t="s">
        <v>249</v>
      </c>
      <c r="BA281" t="s">
        <v>364</v>
      </c>
      <c r="BE281" t="s">
        <v>364</v>
      </c>
      <c r="BG281" t="s">
        <v>380</v>
      </c>
      <c r="BH281" t="s">
        <v>367</v>
      </c>
      <c r="BI281" t="s">
        <v>365</v>
      </c>
      <c r="BJ281" t="s">
        <v>385</v>
      </c>
      <c r="BK281" t="s">
        <v>138</v>
      </c>
      <c r="BL281" t="str">
        <f>VLOOKUP(Table1[[#This Row],[¿Indique a qué actividad se dedica? (selección múltiple)]],'Hoja 4'!A:C,3,0)</f>
        <v>Empleado - Sector Privado</v>
      </c>
      <c r="BM281" t="s">
        <v>365</v>
      </c>
      <c r="BN281" t="s">
        <v>365</v>
      </c>
      <c r="BO281" t="s">
        <v>383</v>
      </c>
      <c r="BP281" t="s">
        <v>216</v>
      </c>
      <c r="BQ28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82" spans="1:69" hidden="1">
      <c r="A282">
        <v>284</v>
      </c>
      <c r="B282" s="1">
        <v>45923.616562499999</v>
      </c>
      <c r="C282" s="1">
        <v>45923.6188541667</v>
      </c>
      <c r="D282" t="s">
        <v>353</v>
      </c>
      <c r="F282" s="1"/>
      <c r="G282" t="s">
        <v>845</v>
      </c>
      <c r="H282" t="s">
        <v>355</v>
      </c>
      <c r="I282" t="s">
        <v>356</v>
      </c>
      <c r="J282" t="s">
        <v>357</v>
      </c>
      <c r="K282" t="s">
        <v>358</v>
      </c>
      <c r="L282" t="s">
        <v>561</v>
      </c>
      <c r="N282" t="s">
        <v>562</v>
      </c>
      <c r="S282" t="s">
        <v>562</v>
      </c>
      <c r="AU282" t="s">
        <v>361</v>
      </c>
      <c r="AV282" t="s">
        <v>378</v>
      </c>
      <c r="AW282" s="19">
        <v>58</v>
      </c>
      <c r="AX282" s="13" t="str">
        <f t="shared" si="4"/>
        <v>Entre 51 Años y 60 Años</v>
      </c>
      <c r="AY282" t="s">
        <v>379</v>
      </c>
      <c r="AZ282" t="s">
        <v>243</v>
      </c>
      <c r="BA282" t="s">
        <v>364</v>
      </c>
      <c r="BE282" t="s">
        <v>364</v>
      </c>
      <c r="BG282" t="s">
        <v>375</v>
      </c>
      <c r="BH282" t="s">
        <v>367</v>
      </c>
      <c r="BI282" t="s">
        <v>365</v>
      </c>
      <c r="BJ282" t="s">
        <v>368</v>
      </c>
      <c r="BK282" t="s">
        <v>100</v>
      </c>
      <c r="BL282" t="str">
        <f>VLOOKUP(Table1[[#This Row],[¿Indique a qué actividad se dedica? (selección múltiple)]],'Hoja 4'!A:C,3,0)</f>
        <v>Estudiante - Independiente</v>
      </c>
      <c r="BM282" t="s">
        <v>365</v>
      </c>
      <c r="BN282" t="s">
        <v>365</v>
      </c>
      <c r="BO282" t="s">
        <v>383</v>
      </c>
      <c r="BP282" t="s">
        <v>185</v>
      </c>
      <c r="BQ282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83" spans="1:69" hidden="1">
      <c r="A283">
        <v>285</v>
      </c>
      <c r="B283" s="1">
        <v>45923.727488425902</v>
      </c>
      <c r="C283" s="1">
        <v>45923.729768518497</v>
      </c>
      <c r="D283" t="s">
        <v>353</v>
      </c>
      <c r="F283" s="1"/>
      <c r="G283" t="s">
        <v>846</v>
      </c>
      <c r="H283" t="s">
        <v>355</v>
      </c>
      <c r="I283" t="s">
        <v>371</v>
      </c>
      <c r="J283" t="s">
        <v>357</v>
      </c>
      <c r="K283" t="s">
        <v>358</v>
      </c>
      <c r="L283" t="s">
        <v>847</v>
      </c>
      <c r="N283" t="s">
        <v>848</v>
      </c>
      <c r="AG283" t="s">
        <v>848</v>
      </c>
      <c r="AU283" t="s">
        <v>361</v>
      </c>
      <c r="AV283" t="s">
        <v>435</v>
      </c>
      <c r="AW283" s="19">
        <v>54</v>
      </c>
      <c r="AX283" s="13" t="str">
        <f t="shared" si="4"/>
        <v>Entre 51 Años y 60 Años</v>
      </c>
      <c r="AY283" t="s">
        <v>399</v>
      </c>
      <c r="AZ283" t="s">
        <v>273</v>
      </c>
      <c r="BA283" t="s">
        <v>365</v>
      </c>
      <c r="BB283" t="s">
        <v>575</v>
      </c>
      <c r="BC283" t="s">
        <v>364</v>
      </c>
      <c r="BE283" t="s">
        <v>364</v>
      </c>
      <c r="BG283" t="s">
        <v>380</v>
      </c>
      <c r="BH283" t="s">
        <v>367</v>
      </c>
      <c r="BI283" t="s">
        <v>365</v>
      </c>
      <c r="BJ283" t="s">
        <v>394</v>
      </c>
      <c r="BK283" t="s">
        <v>93</v>
      </c>
      <c r="BL283" t="str">
        <f>VLOOKUP(Table1[[#This Row],[¿Indique a qué actividad se dedica? (selección múltiple)]],'Hoja 4'!A:C,3,0)</f>
        <v>Estudiante - Empleado</v>
      </c>
      <c r="BM283" t="s">
        <v>365</v>
      </c>
      <c r="BN283" t="s">
        <v>365</v>
      </c>
      <c r="BO283" t="s">
        <v>369</v>
      </c>
      <c r="BP283" t="s">
        <v>168</v>
      </c>
      <c r="BQ283" t="str">
        <f>VLOOKUP(Table1[[#This Row],[¿Con qué frecuencia acude usted al Ministerio de Salud y Protección Social para realizar trámites, solicitar servicios o información]],Hoja1!A:D,3,0)</f>
        <v>Semanalmente</v>
      </c>
    </row>
    <row r="284" spans="1:69" hidden="1">
      <c r="A284">
        <v>286</v>
      </c>
      <c r="B284" s="1">
        <v>45923.785416666702</v>
      </c>
      <c r="C284" s="1">
        <v>45923.7879861111</v>
      </c>
      <c r="D284" t="s">
        <v>353</v>
      </c>
      <c r="F284" s="1"/>
      <c r="G284" t="s">
        <v>849</v>
      </c>
      <c r="H284" t="s">
        <v>355</v>
      </c>
      <c r="I284" t="s">
        <v>356</v>
      </c>
      <c r="J284" t="s">
        <v>357</v>
      </c>
      <c r="K284" t="s">
        <v>358</v>
      </c>
      <c r="L284" t="s">
        <v>498</v>
      </c>
      <c r="N284" t="s">
        <v>540</v>
      </c>
      <c r="T284" t="s">
        <v>540</v>
      </c>
      <c r="AU284" t="s">
        <v>420</v>
      </c>
      <c r="AV284" t="s">
        <v>378</v>
      </c>
      <c r="AW284" s="19">
        <v>70</v>
      </c>
      <c r="AX284" s="13" t="str">
        <f t="shared" si="4"/>
        <v>Mayor a 61 Años</v>
      </c>
      <c r="AY284" t="s">
        <v>379</v>
      </c>
      <c r="AZ284" t="s">
        <v>255</v>
      </c>
      <c r="BA284" t="s">
        <v>364</v>
      </c>
      <c r="BE284" t="s">
        <v>364</v>
      </c>
      <c r="BG284" t="s">
        <v>375</v>
      </c>
      <c r="BH284" t="s">
        <v>381</v>
      </c>
      <c r="BI284" t="s">
        <v>365</v>
      </c>
      <c r="BJ284" t="s">
        <v>394</v>
      </c>
      <c r="BK284" t="s">
        <v>72</v>
      </c>
      <c r="BL284" t="str">
        <f>VLOOKUP(Table1[[#This Row],[¿Indique a qué actividad se dedica? (selección múltiple)]],'Hoja 4'!A:C,3,0)</f>
        <v>Pensionado</v>
      </c>
      <c r="BM284" t="s">
        <v>365</v>
      </c>
      <c r="BN284" t="s">
        <v>364</v>
      </c>
      <c r="BO284" t="s">
        <v>369</v>
      </c>
      <c r="BP284" t="s">
        <v>171</v>
      </c>
      <c r="BQ2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5" spans="1:69" hidden="1">
      <c r="A285">
        <v>287</v>
      </c>
      <c r="B285" s="1">
        <v>45923.883796296301</v>
      </c>
      <c r="C285" s="1">
        <v>45923.886643518497</v>
      </c>
      <c r="D285" t="s">
        <v>353</v>
      </c>
      <c r="F285" s="1"/>
      <c r="G285" t="s">
        <v>850</v>
      </c>
      <c r="H285" t="s">
        <v>355</v>
      </c>
      <c r="I285" t="s">
        <v>371</v>
      </c>
      <c r="J285" t="s">
        <v>357</v>
      </c>
      <c r="K285" t="s">
        <v>358</v>
      </c>
      <c r="L285" t="s">
        <v>561</v>
      </c>
      <c r="N285" t="s">
        <v>562</v>
      </c>
      <c r="S285" t="s">
        <v>562</v>
      </c>
      <c r="AU285" t="s">
        <v>361</v>
      </c>
      <c r="AV285" t="s">
        <v>362</v>
      </c>
      <c r="AW285" s="19">
        <v>49</v>
      </c>
      <c r="AX285" s="13" t="str">
        <f t="shared" si="4"/>
        <v>Entre 41 Años y 50 Años</v>
      </c>
      <c r="AY285" t="s">
        <v>363</v>
      </c>
      <c r="AZ285" t="s">
        <v>243</v>
      </c>
      <c r="BA285" t="s">
        <v>364</v>
      </c>
      <c r="BE285" t="s">
        <v>364</v>
      </c>
      <c r="BG285" t="s">
        <v>380</v>
      </c>
      <c r="BH285" t="s">
        <v>367</v>
      </c>
      <c r="BI285" t="s">
        <v>365</v>
      </c>
      <c r="BJ285" t="s">
        <v>368</v>
      </c>
      <c r="BK285" t="s">
        <v>138</v>
      </c>
      <c r="BL285" t="str">
        <f>VLOOKUP(Table1[[#This Row],[¿Indique a qué actividad se dedica? (selección múltiple)]],'Hoja 4'!A:C,3,0)</f>
        <v>Empleado - Sector Privado</v>
      </c>
      <c r="BM285" t="s">
        <v>365</v>
      </c>
      <c r="BN285" t="s">
        <v>365</v>
      </c>
      <c r="BO285" t="s">
        <v>383</v>
      </c>
      <c r="BP285" t="s">
        <v>171</v>
      </c>
      <c r="BQ2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6" spans="1:69" hidden="1">
      <c r="A286">
        <v>288</v>
      </c>
      <c r="B286" s="1">
        <v>45924.311145833301</v>
      </c>
      <c r="C286" s="1">
        <v>45924.314189814802</v>
      </c>
      <c r="D286" t="s">
        <v>353</v>
      </c>
      <c r="F286" s="1"/>
      <c r="G286" t="s">
        <v>851</v>
      </c>
      <c r="H286" t="s">
        <v>355</v>
      </c>
      <c r="I286" t="s">
        <v>405</v>
      </c>
      <c r="J286" t="s">
        <v>357</v>
      </c>
      <c r="K286" t="s">
        <v>358</v>
      </c>
      <c r="L286" t="s">
        <v>554</v>
      </c>
      <c r="N286" t="s">
        <v>852</v>
      </c>
      <c r="AO286" t="s">
        <v>852</v>
      </c>
      <c r="AU286" t="s">
        <v>361</v>
      </c>
      <c r="AV286" t="s">
        <v>362</v>
      </c>
      <c r="AW286" s="19">
        <v>60</v>
      </c>
      <c r="AX286" s="13" t="str">
        <f t="shared" si="4"/>
        <v>Entre 51 Años y 60 Años</v>
      </c>
      <c r="AY286" t="s">
        <v>399</v>
      </c>
      <c r="AZ286" t="s">
        <v>243</v>
      </c>
      <c r="BA286" t="s">
        <v>364</v>
      </c>
      <c r="BE286" t="s">
        <v>364</v>
      </c>
      <c r="BG286" t="s">
        <v>380</v>
      </c>
      <c r="BH286" t="s">
        <v>367</v>
      </c>
      <c r="BL286" t="s">
        <v>38</v>
      </c>
      <c r="BM286" t="s">
        <v>365</v>
      </c>
      <c r="BN286" t="s">
        <v>365</v>
      </c>
      <c r="BO286" t="s">
        <v>386</v>
      </c>
      <c r="BP286" t="s">
        <v>170</v>
      </c>
      <c r="BQ286" t="str">
        <f>VLOOKUP(Table1[[#This Row],[¿Con qué frecuencia acude usted al Ministerio de Salud y Protección Social para realizar trámites, solicitar servicios o información]],Hoja1!A:D,3,0)</f>
        <v>Anualmente</v>
      </c>
    </row>
    <row r="287" spans="1:69" hidden="1">
      <c r="A287">
        <v>289</v>
      </c>
      <c r="B287" s="1">
        <v>45924.417766203696</v>
      </c>
      <c r="C287" s="1">
        <v>45924.423321759299</v>
      </c>
      <c r="D287" t="s">
        <v>353</v>
      </c>
      <c r="F287" s="1"/>
      <c r="G287" t="s">
        <v>853</v>
      </c>
      <c r="H287" t="s">
        <v>355</v>
      </c>
      <c r="I287" t="s">
        <v>371</v>
      </c>
      <c r="J287" t="s">
        <v>357</v>
      </c>
      <c r="K287" t="s">
        <v>358</v>
      </c>
      <c r="L287" t="s">
        <v>502</v>
      </c>
      <c r="N287" t="s">
        <v>854</v>
      </c>
      <c r="AA287" t="s">
        <v>854</v>
      </c>
      <c r="AU287" t="s">
        <v>361</v>
      </c>
      <c r="AV287" t="s">
        <v>362</v>
      </c>
      <c r="AW287" s="19">
        <v>38</v>
      </c>
      <c r="AX287" s="13" t="str">
        <f t="shared" si="4"/>
        <v>Entre 31 Años y 40 Años</v>
      </c>
      <c r="AY287" t="s">
        <v>379</v>
      </c>
      <c r="AZ287" t="s">
        <v>243</v>
      </c>
      <c r="BA287" t="s">
        <v>364</v>
      </c>
      <c r="BE287" t="s">
        <v>364</v>
      </c>
      <c r="BG287" t="s">
        <v>380</v>
      </c>
      <c r="BI287" t="s">
        <v>365</v>
      </c>
      <c r="BJ287" t="s">
        <v>368</v>
      </c>
      <c r="BK287" t="s">
        <v>150</v>
      </c>
      <c r="BL287" t="str">
        <f>VLOOKUP(Table1[[#This Row],[¿Indique a qué actividad se dedica? (selección múltiple)]],'Hoja 4'!A:C,3,0)</f>
        <v>Empleado - Independiente</v>
      </c>
      <c r="BM287" t="s">
        <v>365</v>
      </c>
      <c r="BN287" t="s">
        <v>365</v>
      </c>
      <c r="BO287" t="s">
        <v>369</v>
      </c>
      <c r="BP287" t="s">
        <v>171</v>
      </c>
      <c r="BQ2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8" spans="1:69" hidden="1">
      <c r="A288">
        <v>290</v>
      </c>
      <c r="B288" s="1">
        <v>45924.479988425897</v>
      </c>
      <c r="C288" s="1">
        <v>45924.482002314799</v>
      </c>
      <c r="D288" t="s">
        <v>353</v>
      </c>
      <c r="F288" s="1"/>
      <c r="G288" t="s">
        <v>855</v>
      </c>
      <c r="H288" t="s">
        <v>355</v>
      </c>
      <c r="I288" t="s">
        <v>440</v>
      </c>
      <c r="J288" t="s">
        <v>357</v>
      </c>
      <c r="K288" t="s">
        <v>358</v>
      </c>
      <c r="L288" t="s">
        <v>631</v>
      </c>
      <c r="N288" t="s">
        <v>856</v>
      </c>
      <c r="AL288" t="s">
        <v>856</v>
      </c>
      <c r="AU288" t="s">
        <v>361</v>
      </c>
      <c r="AV288" t="s">
        <v>378</v>
      </c>
      <c r="AW288" s="19">
        <v>45</v>
      </c>
      <c r="AX288" s="13" t="str">
        <f t="shared" si="4"/>
        <v>Entre 41 Años y 50 Años</v>
      </c>
      <c r="AY288" t="s">
        <v>379</v>
      </c>
      <c r="AZ288" t="s">
        <v>243</v>
      </c>
      <c r="BA288" t="s">
        <v>364</v>
      </c>
      <c r="BE288" t="s">
        <v>364</v>
      </c>
      <c r="BG288" t="s">
        <v>375</v>
      </c>
      <c r="BH288" t="s">
        <v>367</v>
      </c>
      <c r="BI288" t="s">
        <v>365</v>
      </c>
      <c r="BJ288" t="s">
        <v>382</v>
      </c>
      <c r="BK288" t="s">
        <v>138</v>
      </c>
      <c r="BL288" t="str">
        <f>VLOOKUP(Table1[[#This Row],[¿Indique a qué actividad se dedica? (selección múltiple)]],'Hoja 4'!A:C,3,0)</f>
        <v>Empleado - Sector Privado</v>
      </c>
      <c r="BM288" t="s">
        <v>365</v>
      </c>
      <c r="BN288" t="s">
        <v>365</v>
      </c>
      <c r="BO288" t="s">
        <v>369</v>
      </c>
      <c r="BP288" t="s">
        <v>168</v>
      </c>
      <c r="BQ288" t="str">
        <f>VLOOKUP(Table1[[#This Row],[¿Con qué frecuencia acude usted al Ministerio de Salud y Protección Social para realizar trámites, solicitar servicios o información]],Hoja1!A:D,3,0)</f>
        <v>Semanalmente</v>
      </c>
    </row>
    <row r="289" spans="1:69" hidden="1">
      <c r="A289">
        <v>291</v>
      </c>
      <c r="B289" s="1">
        <v>45924.492557870399</v>
      </c>
      <c r="C289" s="1">
        <v>45924.496064814797</v>
      </c>
      <c r="D289" t="s">
        <v>353</v>
      </c>
      <c r="F289" s="1"/>
      <c r="G289" t="s">
        <v>857</v>
      </c>
      <c r="H289" t="s">
        <v>355</v>
      </c>
      <c r="I289" t="s">
        <v>371</v>
      </c>
      <c r="J289" t="s">
        <v>357</v>
      </c>
      <c r="K289" t="s">
        <v>358</v>
      </c>
      <c r="L289" t="s">
        <v>377</v>
      </c>
      <c r="N289" t="s">
        <v>858</v>
      </c>
      <c r="AB289" t="s">
        <v>858</v>
      </c>
      <c r="AU289" t="s">
        <v>420</v>
      </c>
      <c r="AV289" t="s">
        <v>378</v>
      </c>
      <c r="AW289" s="19">
        <v>48</v>
      </c>
      <c r="AX289" s="13" t="str">
        <f t="shared" si="4"/>
        <v>Entre 41 Años y 50 Años</v>
      </c>
      <c r="AY289" t="s">
        <v>399</v>
      </c>
      <c r="AZ289" t="s">
        <v>243</v>
      </c>
      <c r="BA289" t="s">
        <v>364</v>
      </c>
      <c r="BE289" t="s">
        <v>364</v>
      </c>
      <c r="BG289" t="s">
        <v>380</v>
      </c>
      <c r="BH289" t="s">
        <v>367</v>
      </c>
      <c r="BI289" t="s">
        <v>365</v>
      </c>
      <c r="BJ289" t="s">
        <v>391</v>
      </c>
      <c r="BK289" t="s">
        <v>130</v>
      </c>
      <c r="BL289" t="str">
        <f>VLOOKUP(Table1[[#This Row],[¿Indique a qué actividad se dedica? (selección múltiple)]],'Hoja 4'!A:C,3,0)</f>
        <v>Empleado - Sector Privado</v>
      </c>
      <c r="BM289" t="s">
        <v>365</v>
      </c>
      <c r="BN289" t="s">
        <v>365</v>
      </c>
      <c r="BO289" t="s">
        <v>369</v>
      </c>
      <c r="BP289" t="s">
        <v>170</v>
      </c>
      <c r="BQ289" t="str">
        <f>VLOOKUP(Table1[[#This Row],[¿Con qué frecuencia acude usted al Ministerio de Salud y Protección Social para realizar trámites, solicitar servicios o información]],Hoja1!A:D,3,0)</f>
        <v>Anualmente</v>
      </c>
    </row>
    <row r="290" spans="1:69" hidden="1">
      <c r="A290">
        <v>292</v>
      </c>
      <c r="B290" s="1">
        <v>45924.504780092597</v>
      </c>
      <c r="C290" s="1">
        <v>45924.509050925903</v>
      </c>
      <c r="D290" t="s">
        <v>353</v>
      </c>
      <c r="F290" s="1"/>
      <c r="G290" t="s">
        <v>859</v>
      </c>
      <c r="H290" t="s">
        <v>355</v>
      </c>
      <c r="I290" t="s">
        <v>356</v>
      </c>
      <c r="J290" t="s">
        <v>357</v>
      </c>
      <c r="K290" t="s">
        <v>358</v>
      </c>
      <c r="L290" t="s">
        <v>414</v>
      </c>
      <c r="N290" t="s">
        <v>860</v>
      </c>
      <c r="P290" t="s">
        <v>860</v>
      </c>
      <c r="AU290" t="s">
        <v>420</v>
      </c>
      <c r="AV290" t="s">
        <v>378</v>
      </c>
      <c r="AW290" s="19">
        <v>47</v>
      </c>
      <c r="AX290" s="13" t="str">
        <f t="shared" si="4"/>
        <v>Entre 41 Años y 50 Años</v>
      </c>
      <c r="AY290" t="s">
        <v>363</v>
      </c>
      <c r="AZ290" t="s">
        <v>282</v>
      </c>
      <c r="BA290" t="s">
        <v>364</v>
      </c>
      <c r="BE290" t="s">
        <v>364</v>
      </c>
      <c r="BI290" t="s">
        <v>365</v>
      </c>
      <c r="BJ290" t="s">
        <v>382</v>
      </c>
      <c r="BK290" t="s">
        <v>138</v>
      </c>
      <c r="BL290" t="str">
        <f>VLOOKUP(Table1[[#This Row],[¿Indique a qué actividad se dedica? (selección múltiple)]],'Hoja 4'!A:C,3,0)</f>
        <v>Empleado - Sector Privado</v>
      </c>
      <c r="BM290" t="s">
        <v>365</v>
      </c>
      <c r="BN290" t="s">
        <v>364</v>
      </c>
      <c r="BO290" t="s">
        <v>395</v>
      </c>
      <c r="BP290" t="s">
        <v>171</v>
      </c>
      <c r="BQ2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1" spans="1:69" hidden="1">
      <c r="A291">
        <v>293</v>
      </c>
      <c r="B291" s="1">
        <v>45924.511423611097</v>
      </c>
      <c r="C291" s="1">
        <v>45924.514513888898</v>
      </c>
      <c r="D291" t="s">
        <v>353</v>
      </c>
      <c r="F291" s="1"/>
      <c r="G291" t="s">
        <v>861</v>
      </c>
      <c r="H291" t="s">
        <v>397</v>
      </c>
      <c r="I291" t="s">
        <v>412</v>
      </c>
      <c r="J291" t="s">
        <v>413</v>
      </c>
      <c r="K291" t="s">
        <v>358</v>
      </c>
      <c r="L291" t="s">
        <v>759</v>
      </c>
      <c r="N291" t="s">
        <v>862</v>
      </c>
      <c r="AE291" t="s">
        <v>862</v>
      </c>
      <c r="AU291" t="s">
        <v>361</v>
      </c>
      <c r="AV291" t="s">
        <v>373</v>
      </c>
      <c r="AW291" s="19">
        <v>56</v>
      </c>
      <c r="AX291" s="13" t="str">
        <f t="shared" si="4"/>
        <v>Entre 51 Años y 60 Años</v>
      </c>
      <c r="AY291" t="s">
        <v>379</v>
      </c>
      <c r="AZ291" t="s">
        <v>243</v>
      </c>
      <c r="BA291" t="s">
        <v>364</v>
      </c>
      <c r="BE291" t="s">
        <v>364</v>
      </c>
      <c r="BG291" t="s">
        <v>380</v>
      </c>
      <c r="BH291" t="s">
        <v>367</v>
      </c>
      <c r="BI291" t="s">
        <v>365</v>
      </c>
      <c r="BJ291" t="s">
        <v>368</v>
      </c>
      <c r="BK291" t="s">
        <v>51</v>
      </c>
      <c r="BL291" t="str">
        <f>VLOOKUP(Table1[[#This Row],[¿Indique a qué actividad se dedica? (selección múltiple)]],'Hoja 4'!A:C,3,0)</f>
        <v>Depende de un tercero</v>
      </c>
      <c r="BM291" t="s">
        <v>365</v>
      </c>
      <c r="BN291" t="s">
        <v>365</v>
      </c>
      <c r="BO291" t="s">
        <v>383</v>
      </c>
      <c r="BP291" t="s">
        <v>171</v>
      </c>
      <c r="BQ2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2" spans="1:69" hidden="1">
      <c r="A292">
        <v>294</v>
      </c>
      <c r="B292" s="1">
        <v>45924.5403240741</v>
      </c>
      <c r="C292" s="1">
        <v>45924.542650463001</v>
      </c>
      <c r="D292" t="s">
        <v>353</v>
      </c>
      <c r="F292" s="1"/>
      <c r="G292" t="s">
        <v>863</v>
      </c>
      <c r="H292" t="s">
        <v>355</v>
      </c>
      <c r="I292" t="s">
        <v>405</v>
      </c>
      <c r="J292" t="s">
        <v>357</v>
      </c>
      <c r="K292" t="s">
        <v>358</v>
      </c>
      <c r="L292" t="s">
        <v>444</v>
      </c>
      <c r="N292" t="s">
        <v>781</v>
      </c>
      <c r="AJ292" t="s">
        <v>781</v>
      </c>
      <c r="AU292" t="s">
        <v>361</v>
      </c>
      <c r="AV292" t="s">
        <v>373</v>
      </c>
      <c r="AW292" s="19">
        <v>30</v>
      </c>
      <c r="AX292" s="13" t="str">
        <f t="shared" si="4"/>
        <v>Entre 21 Años y 30 Años</v>
      </c>
      <c r="AY292" t="s">
        <v>399</v>
      </c>
      <c r="AZ292" t="s">
        <v>249</v>
      </c>
      <c r="BA292" t="s">
        <v>364</v>
      </c>
      <c r="BE292" t="s">
        <v>364</v>
      </c>
      <c r="BG292" t="s">
        <v>864</v>
      </c>
      <c r="BH292" t="s">
        <v>471</v>
      </c>
      <c r="BI292" t="s">
        <v>365</v>
      </c>
      <c r="BJ292" t="s">
        <v>391</v>
      </c>
      <c r="BK292" t="s">
        <v>138</v>
      </c>
      <c r="BL292" t="str">
        <f>VLOOKUP(Table1[[#This Row],[¿Indique a qué actividad se dedica? (selección múltiple)]],'Hoja 4'!A:C,3,0)</f>
        <v>Empleado - Sector Privado</v>
      </c>
      <c r="BM292" t="s">
        <v>365</v>
      </c>
      <c r="BN292" t="s">
        <v>365</v>
      </c>
      <c r="BO292" t="s">
        <v>383</v>
      </c>
      <c r="BP292" t="s">
        <v>171</v>
      </c>
      <c r="BQ2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3" spans="1:69" hidden="1">
      <c r="A293">
        <v>295</v>
      </c>
      <c r="B293" s="1">
        <v>45924.585254629601</v>
      </c>
      <c r="C293" s="1">
        <v>45924.588344907403</v>
      </c>
      <c r="D293" t="s">
        <v>353</v>
      </c>
      <c r="F293" s="1"/>
      <c r="G293" t="s">
        <v>865</v>
      </c>
      <c r="H293" t="s">
        <v>397</v>
      </c>
      <c r="I293" t="s">
        <v>412</v>
      </c>
      <c r="J293" t="s">
        <v>413</v>
      </c>
      <c r="K293" t="s">
        <v>358</v>
      </c>
      <c r="L293" t="s">
        <v>554</v>
      </c>
      <c r="N293" t="s">
        <v>555</v>
      </c>
      <c r="AO293" t="s">
        <v>555</v>
      </c>
      <c r="AU293" t="s">
        <v>361</v>
      </c>
      <c r="AV293" t="s">
        <v>362</v>
      </c>
      <c r="AW293" s="19">
        <v>55</v>
      </c>
      <c r="AX293" s="13" t="str">
        <f t="shared" si="4"/>
        <v>Entre 51 Años y 60 Años</v>
      </c>
      <c r="AY293" t="s">
        <v>379</v>
      </c>
      <c r="AZ293" t="s">
        <v>272</v>
      </c>
      <c r="BA293" t="s">
        <v>365</v>
      </c>
      <c r="BB293" t="s">
        <v>513</v>
      </c>
      <c r="BC293" t="s">
        <v>364</v>
      </c>
      <c r="BE293" t="s">
        <v>364</v>
      </c>
      <c r="BG293" t="s">
        <v>375</v>
      </c>
      <c r="BH293" t="s">
        <v>367</v>
      </c>
      <c r="BI293" t="s">
        <v>365</v>
      </c>
      <c r="BJ293" t="s">
        <v>368</v>
      </c>
      <c r="BK293" t="s">
        <v>138</v>
      </c>
      <c r="BL293" t="str">
        <f>VLOOKUP(Table1[[#This Row],[¿Indique a qué actividad se dedica? (selección múltiple)]],'Hoja 4'!A:C,3,0)</f>
        <v>Empleado - Sector Privado</v>
      </c>
      <c r="BM293" t="s">
        <v>365</v>
      </c>
      <c r="BN293" t="s">
        <v>364</v>
      </c>
      <c r="BO293" t="s">
        <v>369</v>
      </c>
      <c r="BP293" t="s">
        <v>169</v>
      </c>
      <c r="BQ293" t="str">
        <f>VLOOKUP(Table1[[#This Row],[¿Con qué frecuencia acude usted al Ministerio de Salud y Protección Social para realizar trámites, solicitar servicios o información]],Hoja1!A:D,3,0)</f>
        <v>Mensualmente</v>
      </c>
    </row>
    <row r="294" spans="1:69" hidden="1">
      <c r="A294">
        <v>296</v>
      </c>
      <c r="B294" s="1">
        <v>45924.632083333301</v>
      </c>
      <c r="C294" s="1">
        <v>45924.634537037004</v>
      </c>
      <c r="D294" t="s">
        <v>353</v>
      </c>
      <c r="F294" s="1"/>
      <c r="G294" t="s">
        <v>866</v>
      </c>
      <c r="H294" t="s">
        <v>355</v>
      </c>
      <c r="I294" t="s">
        <v>625</v>
      </c>
      <c r="J294" t="s">
        <v>357</v>
      </c>
      <c r="K294" t="s">
        <v>358</v>
      </c>
      <c r="L294" t="s">
        <v>554</v>
      </c>
      <c r="N294" t="s">
        <v>626</v>
      </c>
      <c r="AO294" t="s">
        <v>626</v>
      </c>
      <c r="AU294" t="s">
        <v>361</v>
      </c>
      <c r="AV294" t="s">
        <v>362</v>
      </c>
      <c r="AW294" s="19">
        <v>52</v>
      </c>
      <c r="AX294" s="13" t="str">
        <f t="shared" si="4"/>
        <v>Entre 51 Años y 60 Años</v>
      </c>
      <c r="AY294" t="s">
        <v>379</v>
      </c>
      <c r="AZ294" t="s">
        <v>272</v>
      </c>
      <c r="BA294" t="s">
        <v>364</v>
      </c>
      <c r="BE294" t="s">
        <v>364</v>
      </c>
      <c r="BG294" t="s">
        <v>380</v>
      </c>
      <c r="BH294" t="s">
        <v>367</v>
      </c>
      <c r="BI294" t="s">
        <v>365</v>
      </c>
      <c r="BJ294" t="s">
        <v>368</v>
      </c>
      <c r="BK294" t="s">
        <v>138</v>
      </c>
      <c r="BL294" t="str">
        <f>VLOOKUP(Table1[[#This Row],[¿Indique a qué actividad se dedica? (selección múltiple)]],'Hoja 4'!A:C,3,0)</f>
        <v>Empleado - Sector Privado</v>
      </c>
      <c r="BM294" t="s">
        <v>365</v>
      </c>
      <c r="BN294" t="s">
        <v>365</v>
      </c>
      <c r="BO294" t="s">
        <v>383</v>
      </c>
      <c r="BP294" t="s">
        <v>171</v>
      </c>
      <c r="BQ2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5" spans="1:69" hidden="1">
      <c r="A295">
        <v>297</v>
      </c>
      <c r="B295" s="1">
        <v>45924.644976851901</v>
      </c>
      <c r="C295" s="1">
        <v>45924.660289351901</v>
      </c>
      <c r="D295" t="s">
        <v>353</v>
      </c>
      <c r="F295" s="1"/>
      <c r="G295" t="s">
        <v>867</v>
      </c>
      <c r="H295" t="s">
        <v>355</v>
      </c>
      <c r="I295" t="s">
        <v>371</v>
      </c>
      <c r="J295" t="s">
        <v>357</v>
      </c>
      <c r="K295" t="s">
        <v>358</v>
      </c>
      <c r="L295" t="s">
        <v>377</v>
      </c>
      <c r="N295" t="s">
        <v>858</v>
      </c>
      <c r="AB295" t="s">
        <v>858</v>
      </c>
      <c r="AU295" t="s">
        <v>420</v>
      </c>
      <c r="AV295" t="s">
        <v>378</v>
      </c>
      <c r="AW295" s="19">
        <v>28</v>
      </c>
      <c r="AX295" s="13" t="str">
        <f t="shared" si="4"/>
        <v>Entre 21 Años y 30 Años</v>
      </c>
      <c r="AY295" t="s">
        <v>399</v>
      </c>
      <c r="AZ295" t="s">
        <v>243</v>
      </c>
      <c r="BA295" t="s">
        <v>364</v>
      </c>
      <c r="BE295" t="s">
        <v>364</v>
      </c>
      <c r="BG295" t="s">
        <v>380</v>
      </c>
      <c r="BH295" t="s">
        <v>367</v>
      </c>
      <c r="BI295" t="s">
        <v>365</v>
      </c>
      <c r="BJ295" t="s">
        <v>368</v>
      </c>
      <c r="BK295" t="s">
        <v>138</v>
      </c>
      <c r="BL295" t="str">
        <f>VLOOKUP(Table1[[#This Row],[¿Indique a qué actividad se dedica? (selección múltiple)]],'Hoja 4'!A:C,3,0)</f>
        <v>Empleado - Sector Privado</v>
      </c>
      <c r="BM295" t="s">
        <v>365</v>
      </c>
      <c r="BN295" t="s">
        <v>365</v>
      </c>
      <c r="BO295" t="s">
        <v>416</v>
      </c>
      <c r="BP295" t="s">
        <v>170</v>
      </c>
      <c r="BQ295" t="str">
        <f>VLOOKUP(Table1[[#This Row],[¿Con qué frecuencia acude usted al Ministerio de Salud y Protección Social para realizar trámites, solicitar servicios o información]],Hoja1!A:D,3,0)</f>
        <v>Anualmente</v>
      </c>
    </row>
    <row r="296" spans="1:69" hidden="1">
      <c r="A296">
        <v>298</v>
      </c>
      <c r="B296" s="1">
        <v>45924.6640162037</v>
      </c>
      <c r="C296" s="1">
        <v>45924.667685185203</v>
      </c>
      <c r="D296" t="s">
        <v>353</v>
      </c>
      <c r="F296" s="1"/>
      <c r="G296" t="s">
        <v>868</v>
      </c>
      <c r="H296" t="s">
        <v>397</v>
      </c>
      <c r="I296" t="s">
        <v>869</v>
      </c>
      <c r="J296" t="s">
        <v>413</v>
      </c>
      <c r="K296" t="s">
        <v>358</v>
      </c>
      <c r="L296" t="s">
        <v>460</v>
      </c>
      <c r="N296" t="s">
        <v>797</v>
      </c>
      <c r="AR296" t="s">
        <v>797</v>
      </c>
      <c r="AU296" t="s">
        <v>361</v>
      </c>
      <c r="AV296" t="s">
        <v>435</v>
      </c>
      <c r="AW296" s="19">
        <v>30</v>
      </c>
      <c r="AX296" s="13" t="str">
        <f t="shared" si="4"/>
        <v>Entre 21 Años y 30 Años</v>
      </c>
      <c r="AY296" t="s">
        <v>399</v>
      </c>
      <c r="AZ296" t="s">
        <v>243</v>
      </c>
      <c r="BA296" t="s">
        <v>364</v>
      </c>
      <c r="BE296" t="s">
        <v>364</v>
      </c>
      <c r="BG296" t="s">
        <v>870</v>
      </c>
      <c r="BH296" t="s">
        <v>381</v>
      </c>
      <c r="BI296" t="s">
        <v>365</v>
      </c>
      <c r="BJ296" t="s">
        <v>394</v>
      </c>
      <c r="BK296" t="s">
        <v>44</v>
      </c>
      <c r="BL296" t="str">
        <f>VLOOKUP(Table1[[#This Row],[¿Indique a qué actividad se dedica? (selección múltiple)]],'Hoja 4'!A:C,3,0)</f>
        <v>Empleado - Sector Publico</v>
      </c>
      <c r="BM296" t="s">
        <v>365</v>
      </c>
      <c r="BN296" t="s">
        <v>365</v>
      </c>
      <c r="BO296" t="s">
        <v>545</v>
      </c>
      <c r="BP296" t="s">
        <v>171</v>
      </c>
      <c r="BQ2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7" spans="1:69" hidden="1">
      <c r="A297">
        <v>299</v>
      </c>
      <c r="B297" s="1">
        <v>45924.733020833301</v>
      </c>
      <c r="C297" s="1">
        <v>45924.736087963</v>
      </c>
      <c r="D297" t="s">
        <v>353</v>
      </c>
      <c r="F297" s="1"/>
      <c r="G297" t="s">
        <v>871</v>
      </c>
      <c r="H297" t="s">
        <v>397</v>
      </c>
      <c r="I297" t="s">
        <v>371</v>
      </c>
      <c r="J297" t="s">
        <v>357</v>
      </c>
      <c r="K297" t="s">
        <v>358</v>
      </c>
      <c r="L297" t="s">
        <v>759</v>
      </c>
      <c r="N297" t="s">
        <v>872</v>
      </c>
      <c r="AE297" t="s">
        <v>872</v>
      </c>
      <c r="AU297" t="s">
        <v>361</v>
      </c>
      <c r="AV297" t="s">
        <v>378</v>
      </c>
      <c r="AW297" s="19">
        <v>46</v>
      </c>
      <c r="AX297" s="13" t="str">
        <f t="shared" si="4"/>
        <v>Entre 41 Años y 50 Años</v>
      </c>
      <c r="AY297" t="s">
        <v>374</v>
      </c>
      <c r="AZ297" t="s">
        <v>268</v>
      </c>
      <c r="BA297" t="s">
        <v>364</v>
      </c>
      <c r="BE297" t="s">
        <v>364</v>
      </c>
      <c r="BG297" t="s">
        <v>380</v>
      </c>
      <c r="BH297" t="s">
        <v>367</v>
      </c>
      <c r="BI297" t="s">
        <v>365</v>
      </c>
      <c r="BJ297" t="s">
        <v>368</v>
      </c>
      <c r="BK297" t="s">
        <v>126</v>
      </c>
      <c r="BL297" t="str">
        <f>VLOOKUP(Table1[[#This Row],[¿Indique a qué actividad se dedica? (selección múltiple)]],'Hoja 4'!A:C,3,0)</f>
        <v>Persona Juridica</v>
      </c>
      <c r="BM297" t="s">
        <v>365</v>
      </c>
      <c r="BN297" t="s">
        <v>365</v>
      </c>
      <c r="BO297" t="s">
        <v>383</v>
      </c>
      <c r="BP297" t="s">
        <v>219</v>
      </c>
      <c r="BQ297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98" spans="1:69" hidden="1">
      <c r="A298">
        <v>300</v>
      </c>
      <c r="B298" s="1">
        <v>45924.739872685197</v>
      </c>
      <c r="C298" s="1">
        <v>45924.742523148103</v>
      </c>
      <c r="D298" t="s">
        <v>353</v>
      </c>
      <c r="F298" s="1"/>
      <c r="G298" t="s">
        <v>873</v>
      </c>
      <c r="H298" t="s">
        <v>355</v>
      </c>
      <c r="I298" t="s">
        <v>356</v>
      </c>
      <c r="J298" t="s">
        <v>357</v>
      </c>
      <c r="K298" t="s">
        <v>358</v>
      </c>
      <c r="L298" t="s">
        <v>414</v>
      </c>
      <c r="N298" t="s">
        <v>415</v>
      </c>
      <c r="P298" t="s">
        <v>415</v>
      </c>
      <c r="AU298" t="s">
        <v>361</v>
      </c>
      <c r="AV298" t="s">
        <v>378</v>
      </c>
      <c r="AW298" s="19">
        <v>27</v>
      </c>
      <c r="AX298" s="13" t="str">
        <f t="shared" si="4"/>
        <v>Entre 21 Años y 30 Años</v>
      </c>
      <c r="AY298" t="s">
        <v>374</v>
      </c>
      <c r="AZ298" t="s">
        <v>265</v>
      </c>
      <c r="BA298" t="s">
        <v>365</v>
      </c>
      <c r="BB298" t="s">
        <v>575</v>
      </c>
      <c r="BC298" t="s">
        <v>364</v>
      </c>
      <c r="BE298" t="s">
        <v>364</v>
      </c>
      <c r="BG298" t="s">
        <v>375</v>
      </c>
      <c r="BH298" t="s">
        <v>432</v>
      </c>
      <c r="BI298" t="s">
        <v>365</v>
      </c>
      <c r="BJ298" t="s">
        <v>382</v>
      </c>
      <c r="BK298" t="s">
        <v>138</v>
      </c>
      <c r="BL298" t="str">
        <f>VLOOKUP(Table1[[#This Row],[¿Indique a qué actividad se dedica? (selección múltiple)]],'Hoja 4'!A:C,3,0)</f>
        <v>Empleado - Sector Privado</v>
      </c>
      <c r="BM298" t="s">
        <v>365</v>
      </c>
      <c r="BN298" t="s">
        <v>365</v>
      </c>
      <c r="BO298" t="s">
        <v>369</v>
      </c>
      <c r="BP298" t="s">
        <v>171</v>
      </c>
      <c r="BQ2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9" spans="1:69" hidden="1">
      <c r="A299">
        <v>301</v>
      </c>
      <c r="B299" s="1">
        <v>45924.7434027778</v>
      </c>
      <c r="C299" s="1">
        <v>45924.747106481504</v>
      </c>
      <c r="D299" t="s">
        <v>353</v>
      </c>
      <c r="F299" s="1"/>
      <c r="G299" t="s">
        <v>874</v>
      </c>
      <c r="H299" t="s">
        <v>355</v>
      </c>
      <c r="J299" t="s">
        <v>357</v>
      </c>
      <c r="K299" t="s">
        <v>358</v>
      </c>
      <c r="L299" t="s">
        <v>444</v>
      </c>
      <c r="N299" t="s">
        <v>781</v>
      </c>
      <c r="AJ299" t="s">
        <v>781</v>
      </c>
      <c r="AU299" t="s">
        <v>361</v>
      </c>
      <c r="AV299" t="s">
        <v>378</v>
      </c>
      <c r="AW299" s="19">
        <v>53</v>
      </c>
      <c r="AX299" s="13" t="str">
        <f t="shared" si="4"/>
        <v>Entre 51 Años y 60 Años</v>
      </c>
      <c r="AY299" t="s">
        <v>399</v>
      </c>
      <c r="AZ299" t="s">
        <v>243</v>
      </c>
      <c r="BA299" t="s">
        <v>364</v>
      </c>
      <c r="BG299" t="s">
        <v>375</v>
      </c>
      <c r="BL299" t="s">
        <v>38</v>
      </c>
      <c r="BM299" t="s">
        <v>365</v>
      </c>
      <c r="BN299" t="s">
        <v>365</v>
      </c>
      <c r="BO299" t="s">
        <v>383</v>
      </c>
      <c r="BP299" t="s">
        <v>170</v>
      </c>
      <c r="BQ299" t="str">
        <f>VLOOKUP(Table1[[#This Row],[¿Con qué frecuencia acude usted al Ministerio de Salud y Protección Social para realizar trámites, solicitar servicios o información]],Hoja1!A:D,3,0)</f>
        <v>Anualmente</v>
      </c>
    </row>
    <row r="300" spans="1:69" hidden="1">
      <c r="A300">
        <v>302</v>
      </c>
      <c r="B300" s="1">
        <v>45924.921365740702</v>
      </c>
      <c r="C300" s="1">
        <v>45924.925960648099</v>
      </c>
      <c r="D300" t="s">
        <v>353</v>
      </c>
      <c r="F300" s="1"/>
      <c r="G300" t="s">
        <v>875</v>
      </c>
      <c r="H300" t="s">
        <v>355</v>
      </c>
      <c r="I300" t="s">
        <v>356</v>
      </c>
      <c r="J300" t="s">
        <v>357</v>
      </c>
      <c r="K300" t="s">
        <v>358</v>
      </c>
      <c r="L300" t="s">
        <v>441</v>
      </c>
      <c r="N300" t="s">
        <v>447</v>
      </c>
      <c r="R300" t="s">
        <v>447</v>
      </c>
      <c r="AU300" t="s">
        <v>361</v>
      </c>
      <c r="AV300" t="s">
        <v>455</v>
      </c>
      <c r="AW300" s="19">
        <v>55</v>
      </c>
      <c r="AX300" s="13" t="str">
        <f t="shared" si="4"/>
        <v>Entre 51 Años y 60 Años</v>
      </c>
      <c r="AY300" t="s">
        <v>379</v>
      </c>
      <c r="AZ300" t="s">
        <v>243</v>
      </c>
      <c r="BA300" t="s">
        <v>364</v>
      </c>
      <c r="BE300" t="s">
        <v>364</v>
      </c>
      <c r="BG300" t="s">
        <v>380</v>
      </c>
      <c r="BH300" t="s">
        <v>367</v>
      </c>
      <c r="BI300" t="s">
        <v>365</v>
      </c>
      <c r="BJ300" t="s">
        <v>368</v>
      </c>
      <c r="BK300" t="s">
        <v>150</v>
      </c>
      <c r="BL300" t="str">
        <f>VLOOKUP(Table1[[#This Row],[¿Indique a qué actividad se dedica? (selección múltiple)]],'Hoja 4'!A:C,3,0)</f>
        <v>Empleado - Independiente</v>
      </c>
      <c r="BN300" t="s">
        <v>365</v>
      </c>
      <c r="BO300" t="s">
        <v>383</v>
      </c>
      <c r="BP300" t="s">
        <v>207</v>
      </c>
      <c r="BQ300" t="str">
        <f>VLOOKUP(Table1[[#This Row],[¿Con qué frecuencia acude usted al Ministerio de Salud y Protección Social para realizar trámites, solicitar servicios o información]],Hoja1!A:D,3,0)</f>
        <v>Ocasionalmente</v>
      </c>
    </row>
    <row r="301" spans="1:69" hidden="1">
      <c r="A301">
        <v>303</v>
      </c>
      <c r="B301" s="1">
        <v>45925.400092592601</v>
      </c>
      <c r="C301" s="1">
        <v>45925.4035069444</v>
      </c>
      <c r="D301" t="s">
        <v>353</v>
      </c>
      <c r="F301" s="1"/>
      <c r="G301" t="s">
        <v>876</v>
      </c>
      <c r="H301" t="s">
        <v>355</v>
      </c>
      <c r="I301" t="s">
        <v>371</v>
      </c>
      <c r="J301" t="s">
        <v>357</v>
      </c>
      <c r="K301" t="s">
        <v>358</v>
      </c>
      <c r="L301" t="s">
        <v>498</v>
      </c>
      <c r="N301" t="s">
        <v>499</v>
      </c>
      <c r="T301" t="s">
        <v>499</v>
      </c>
      <c r="AU301" t="s">
        <v>361</v>
      </c>
      <c r="AV301" t="s">
        <v>362</v>
      </c>
      <c r="AW301" s="19">
        <v>52</v>
      </c>
      <c r="AX301" s="13" t="str">
        <f t="shared" si="4"/>
        <v>Entre 51 Años y 60 Años</v>
      </c>
      <c r="AY301" t="s">
        <v>379</v>
      </c>
      <c r="AZ301" t="s">
        <v>243</v>
      </c>
      <c r="BA301" t="s">
        <v>364</v>
      </c>
      <c r="BE301" t="s">
        <v>364</v>
      </c>
      <c r="BG301" t="s">
        <v>380</v>
      </c>
      <c r="BI301" t="s">
        <v>365</v>
      </c>
      <c r="BJ301" t="s">
        <v>368</v>
      </c>
      <c r="BK301" t="s">
        <v>138</v>
      </c>
      <c r="BL301" t="str">
        <f>VLOOKUP(Table1[[#This Row],[¿Indique a qué actividad se dedica? (selección múltiple)]],'Hoja 4'!A:C,3,0)</f>
        <v>Empleado - Sector Privado</v>
      </c>
      <c r="BM301" t="s">
        <v>365</v>
      </c>
      <c r="BN301" t="s">
        <v>365</v>
      </c>
      <c r="BO301" t="s">
        <v>383</v>
      </c>
      <c r="BP301" t="s">
        <v>170</v>
      </c>
      <c r="BQ301" t="str">
        <f>VLOOKUP(Table1[[#This Row],[¿Con qué frecuencia acude usted al Ministerio de Salud y Protección Social para realizar trámites, solicitar servicios o información]],Hoja1!A:D,3,0)</f>
        <v>Anualmente</v>
      </c>
    </row>
    <row r="302" spans="1:69">
      <c r="A302">
        <v>304</v>
      </c>
      <c r="B302" s="1">
        <v>45925.720914351798</v>
      </c>
      <c r="C302" s="1">
        <v>45925.722928240699</v>
      </c>
      <c r="D302" t="s">
        <v>353</v>
      </c>
      <c r="F302" s="1"/>
      <c r="G302" t="s">
        <v>877</v>
      </c>
      <c r="H302" t="s">
        <v>355</v>
      </c>
      <c r="I302" t="s">
        <v>412</v>
      </c>
      <c r="J302" t="s">
        <v>357</v>
      </c>
      <c r="K302" t="s">
        <v>358</v>
      </c>
      <c r="L302" t="s">
        <v>359</v>
      </c>
      <c r="M302" t="s">
        <v>398</v>
      </c>
      <c r="N302" t="s">
        <v>359</v>
      </c>
      <c r="AU302" t="s">
        <v>361</v>
      </c>
      <c r="AV302" t="s">
        <v>373</v>
      </c>
      <c r="AW302" s="19">
        <v>28</v>
      </c>
      <c r="AX302" s="13" t="str">
        <f t="shared" si="4"/>
        <v>Entre 21 Años y 30 Años</v>
      </c>
      <c r="AY302" t="s">
        <v>399</v>
      </c>
      <c r="AZ302" t="s">
        <v>243</v>
      </c>
      <c r="BA302" t="s">
        <v>364</v>
      </c>
      <c r="BE302" t="s">
        <v>364</v>
      </c>
      <c r="BG302" t="s">
        <v>375</v>
      </c>
      <c r="BH302" t="s">
        <v>432</v>
      </c>
      <c r="BI302" t="s">
        <v>365</v>
      </c>
      <c r="BJ302" t="s">
        <v>368</v>
      </c>
      <c r="BK302" t="s">
        <v>138</v>
      </c>
      <c r="BL302" t="str">
        <f>VLOOKUP(Table1[[#This Row],[¿Indique a qué actividad se dedica? (selección múltiple)]],'Hoja 4'!A:C,3,0)</f>
        <v>Empleado - Sector Privado</v>
      </c>
      <c r="BM302" t="s">
        <v>365</v>
      </c>
      <c r="BN302" t="s">
        <v>365</v>
      </c>
      <c r="BO302" t="s">
        <v>383</v>
      </c>
      <c r="BP302" t="s">
        <v>170</v>
      </c>
      <c r="BQ302" t="str">
        <f>VLOOKUP(Table1[[#This Row],[¿Con qué frecuencia acude usted al Ministerio de Salud y Protección Social para realizar trámites, solicitar servicios o información]],Hoja1!A:D,3,0)</f>
        <v>Anualmente</v>
      </c>
    </row>
    <row r="303" spans="1:69" hidden="1">
      <c r="A303">
        <v>305</v>
      </c>
      <c r="B303" s="1">
        <v>45925.7211805556</v>
      </c>
      <c r="C303" s="1">
        <v>45925.724004629599</v>
      </c>
      <c r="D303" t="s">
        <v>353</v>
      </c>
      <c r="F303" s="1"/>
      <c r="G303" t="s">
        <v>878</v>
      </c>
      <c r="H303" t="s">
        <v>355</v>
      </c>
      <c r="I303" t="s">
        <v>356</v>
      </c>
      <c r="J303" t="s">
        <v>357</v>
      </c>
      <c r="K303" t="s">
        <v>358</v>
      </c>
      <c r="L303" t="s">
        <v>418</v>
      </c>
      <c r="N303" t="s">
        <v>879</v>
      </c>
      <c r="X303" t="s">
        <v>879</v>
      </c>
      <c r="AU303" t="s">
        <v>361</v>
      </c>
      <c r="AV303" t="s">
        <v>421</v>
      </c>
      <c r="AW303" s="19">
        <v>22</v>
      </c>
      <c r="AX303" s="13" t="str">
        <f t="shared" si="4"/>
        <v>Entre 21 Años y 30 Años</v>
      </c>
      <c r="AY303" t="s">
        <v>399</v>
      </c>
      <c r="AZ303" t="s">
        <v>272</v>
      </c>
      <c r="BA303" t="s">
        <v>365</v>
      </c>
      <c r="BB303" t="s">
        <v>494</v>
      </c>
      <c r="BC303" t="s">
        <v>364</v>
      </c>
      <c r="BE303" t="s">
        <v>364</v>
      </c>
      <c r="BG303" t="s">
        <v>380</v>
      </c>
      <c r="BH303" t="s">
        <v>367</v>
      </c>
      <c r="BI303" t="s">
        <v>365</v>
      </c>
      <c r="BJ303" t="s">
        <v>394</v>
      </c>
      <c r="BK303" t="s">
        <v>64</v>
      </c>
      <c r="BL303" t="str">
        <f>VLOOKUP(Table1[[#This Row],[¿Indique a qué actividad se dedica? (selección múltiple)]],'Hoja 4'!A:C,3,0)</f>
        <v>Desempleado</v>
      </c>
      <c r="BM303" t="s">
        <v>365</v>
      </c>
      <c r="BN303" t="s">
        <v>365</v>
      </c>
      <c r="BO303" t="s">
        <v>383</v>
      </c>
      <c r="BP303" t="s">
        <v>228</v>
      </c>
      <c r="BQ303" t="str">
        <f>VLOOKUP(Table1[[#This Row],[¿Con qué frecuencia acude usted al Ministerio de Salud y Protección Social para realizar trámites, solicitar servicios o información]],Hoja1!A:D,3,0)</f>
        <v>Ocasionalmente</v>
      </c>
    </row>
    <row r="304" spans="1:69" hidden="1">
      <c r="A304">
        <v>306</v>
      </c>
      <c r="B304" s="1">
        <v>45925.721469907403</v>
      </c>
      <c r="C304" s="1">
        <v>45925.725046296298</v>
      </c>
      <c r="D304" t="s">
        <v>353</v>
      </c>
      <c r="F304" s="1"/>
      <c r="G304" t="s">
        <v>880</v>
      </c>
      <c r="H304" t="s">
        <v>355</v>
      </c>
      <c r="I304" t="s">
        <v>680</v>
      </c>
      <c r="J304" t="s">
        <v>357</v>
      </c>
      <c r="K304" t="s">
        <v>358</v>
      </c>
      <c r="L304" t="s">
        <v>460</v>
      </c>
      <c r="N304" t="s">
        <v>485</v>
      </c>
      <c r="AR304" t="s">
        <v>485</v>
      </c>
      <c r="AU304" t="s">
        <v>361</v>
      </c>
      <c r="AV304" t="s">
        <v>421</v>
      </c>
      <c r="AW304" s="19">
        <v>72</v>
      </c>
      <c r="AX304" s="13" t="str">
        <f t="shared" si="4"/>
        <v>Mayor a 61 Años</v>
      </c>
      <c r="AY304" t="s">
        <v>399</v>
      </c>
      <c r="AZ304" t="s">
        <v>256</v>
      </c>
      <c r="BA304" t="s">
        <v>364</v>
      </c>
      <c r="BE304" t="s">
        <v>365</v>
      </c>
      <c r="BF304" t="s">
        <v>693</v>
      </c>
      <c r="BG304" t="s">
        <v>380</v>
      </c>
      <c r="BI304" t="s">
        <v>364</v>
      </c>
      <c r="BK304" t="s">
        <v>118</v>
      </c>
      <c r="BL304" t="str">
        <f>VLOOKUP(Table1[[#This Row],[¿Indique a qué actividad se dedica? (selección múltiple)]],'Hoja 4'!A:C,3,0)</f>
        <v>Hogar</v>
      </c>
      <c r="BM304" t="s">
        <v>364</v>
      </c>
      <c r="BN304" t="s">
        <v>364</v>
      </c>
      <c r="BP304" t="s">
        <v>171</v>
      </c>
      <c r="BQ3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05" spans="1:69" hidden="1">
      <c r="A305">
        <v>307</v>
      </c>
      <c r="B305" s="1">
        <v>45925.721412036997</v>
      </c>
      <c r="C305" s="1">
        <v>45925.725243055596</v>
      </c>
      <c r="D305" t="s">
        <v>353</v>
      </c>
      <c r="F305" s="1"/>
      <c r="G305" t="s">
        <v>881</v>
      </c>
      <c r="H305" t="s">
        <v>397</v>
      </c>
      <c r="I305" t="s">
        <v>440</v>
      </c>
      <c r="J305" t="s">
        <v>413</v>
      </c>
      <c r="K305" t="s">
        <v>358</v>
      </c>
      <c r="L305" t="s">
        <v>475</v>
      </c>
      <c r="N305" t="s">
        <v>476</v>
      </c>
      <c r="AK305" t="s">
        <v>476</v>
      </c>
      <c r="AU305" t="s">
        <v>361</v>
      </c>
      <c r="AV305" t="s">
        <v>378</v>
      </c>
      <c r="AW305" s="19">
        <v>27</v>
      </c>
      <c r="AX305" s="13" t="str">
        <f t="shared" si="4"/>
        <v>Entre 21 Años y 30 Años</v>
      </c>
      <c r="AY305" t="s">
        <v>399</v>
      </c>
      <c r="AZ305" t="s">
        <v>243</v>
      </c>
      <c r="BA305" t="s">
        <v>364</v>
      </c>
      <c r="BE305" t="s">
        <v>364</v>
      </c>
      <c r="BG305" t="s">
        <v>380</v>
      </c>
      <c r="BH305" t="s">
        <v>367</v>
      </c>
      <c r="BI305" t="s">
        <v>365</v>
      </c>
      <c r="BJ305" t="s">
        <v>394</v>
      </c>
      <c r="BK305" t="s">
        <v>150</v>
      </c>
      <c r="BL305" t="str">
        <f>VLOOKUP(Table1[[#This Row],[¿Indique a qué actividad se dedica? (selección múltiple)]],'Hoja 4'!A:C,3,0)</f>
        <v>Empleado - Independiente</v>
      </c>
      <c r="BM305" t="s">
        <v>365</v>
      </c>
      <c r="BN305" t="s">
        <v>365</v>
      </c>
      <c r="BO305" t="s">
        <v>383</v>
      </c>
      <c r="BP305" t="s">
        <v>170</v>
      </c>
      <c r="BQ305" t="str">
        <f>VLOOKUP(Table1[[#This Row],[¿Con qué frecuencia acude usted al Ministerio de Salud y Protección Social para realizar trámites, solicitar servicios o información]],Hoja1!A:D,3,0)</f>
        <v>Anualmente</v>
      </c>
    </row>
    <row r="306" spans="1:69" hidden="1">
      <c r="A306">
        <v>308</v>
      </c>
      <c r="B306" s="1">
        <v>45925.724074074104</v>
      </c>
      <c r="C306" s="1">
        <v>45925.726041666698</v>
      </c>
      <c r="D306" t="s">
        <v>353</v>
      </c>
      <c r="F306" s="1"/>
      <c r="G306" t="s">
        <v>882</v>
      </c>
      <c r="H306" t="s">
        <v>355</v>
      </c>
      <c r="I306" t="s">
        <v>356</v>
      </c>
      <c r="J306" t="s">
        <v>357</v>
      </c>
      <c r="K306" t="s">
        <v>358</v>
      </c>
      <c r="L306" t="s">
        <v>547</v>
      </c>
      <c r="N306" t="s">
        <v>589</v>
      </c>
      <c r="AH306" t="s">
        <v>589</v>
      </c>
      <c r="AU306" t="s">
        <v>361</v>
      </c>
      <c r="AV306" t="s">
        <v>362</v>
      </c>
      <c r="AW306" s="19">
        <v>24</v>
      </c>
      <c r="AX306" s="13" t="str">
        <f t="shared" si="4"/>
        <v>Entre 21 Años y 30 Años</v>
      </c>
      <c r="AY306" t="s">
        <v>399</v>
      </c>
      <c r="BA306" t="s">
        <v>364</v>
      </c>
      <c r="BE306" t="s">
        <v>364</v>
      </c>
      <c r="BG306" t="s">
        <v>380</v>
      </c>
      <c r="BH306" t="s">
        <v>367</v>
      </c>
      <c r="BI306" t="s">
        <v>365</v>
      </c>
      <c r="BJ306" t="s">
        <v>394</v>
      </c>
      <c r="BK306" t="s">
        <v>138</v>
      </c>
      <c r="BL306" t="str">
        <f>VLOOKUP(Table1[[#This Row],[¿Indique a qué actividad se dedica? (selección múltiple)]],'Hoja 4'!A:C,3,0)</f>
        <v>Empleado - Sector Privado</v>
      </c>
      <c r="BM306" t="s">
        <v>365</v>
      </c>
      <c r="BN306" t="s">
        <v>365</v>
      </c>
      <c r="BO306" t="s">
        <v>383</v>
      </c>
      <c r="BP306" t="s">
        <v>170</v>
      </c>
      <c r="BQ306" t="str">
        <f>VLOOKUP(Table1[[#This Row],[¿Con qué frecuencia acude usted al Ministerio de Salud y Protección Social para realizar trámites, solicitar servicios o información]],Hoja1!A:D,3,0)</f>
        <v>Anualmente</v>
      </c>
    </row>
    <row r="307" spans="1:69" hidden="1">
      <c r="A307">
        <v>309</v>
      </c>
      <c r="B307" s="1">
        <v>45925.7235069444</v>
      </c>
      <c r="C307" s="1">
        <v>45925.727500000001</v>
      </c>
      <c r="D307" t="s">
        <v>353</v>
      </c>
      <c r="F307" s="1"/>
      <c r="G307" t="s">
        <v>883</v>
      </c>
      <c r="H307" t="s">
        <v>355</v>
      </c>
      <c r="I307" t="s">
        <v>828</v>
      </c>
      <c r="J307" t="s">
        <v>357</v>
      </c>
      <c r="K307" t="s">
        <v>358</v>
      </c>
      <c r="L307" t="s">
        <v>377</v>
      </c>
      <c r="N307" t="s">
        <v>884</v>
      </c>
      <c r="AB307" t="s">
        <v>884</v>
      </c>
      <c r="AU307" t="s">
        <v>420</v>
      </c>
      <c r="AV307" t="s">
        <v>378</v>
      </c>
      <c r="AW307" s="19">
        <v>30</v>
      </c>
      <c r="AX307" s="13" t="str">
        <f t="shared" si="4"/>
        <v>Entre 21 Años y 30 Años</v>
      </c>
      <c r="AY307" t="s">
        <v>399</v>
      </c>
      <c r="AZ307" t="s">
        <v>243</v>
      </c>
      <c r="BA307" t="s">
        <v>364</v>
      </c>
      <c r="BE307" t="s">
        <v>364</v>
      </c>
      <c r="BG307" t="s">
        <v>380</v>
      </c>
      <c r="BH307" t="s">
        <v>471</v>
      </c>
      <c r="BI307" t="s">
        <v>365</v>
      </c>
      <c r="BJ307" t="s">
        <v>368</v>
      </c>
      <c r="BK307" t="s">
        <v>138</v>
      </c>
      <c r="BL307" t="str">
        <f>VLOOKUP(Table1[[#This Row],[¿Indique a qué actividad se dedica? (selección múltiple)]],'Hoja 4'!A:C,3,0)</f>
        <v>Empleado - Sector Privado</v>
      </c>
      <c r="BM307" t="s">
        <v>365</v>
      </c>
      <c r="BN307" t="s">
        <v>365</v>
      </c>
      <c r="BO307" t="s">
        <v>386</v>
      </c>
      <c r="BP307" t="s">
        <v>170</v>
      </c>
      <c r="BQ307" t="str">
        <f>VLOOKUP(Table1[[#This Row],[¿Con qué frecuencia acude usted al Ministerio de Salud y Protección Social para realizar trámites, solicitar servicios o información]],Hoja1!A:D,3,0)</f>
        <v>Anualmente</v>
      </c>
    </row>
    <row r="308" spans="1:69">
      <c r="A308">
        <v>310</v>
      </c>
      <c r="B308" s="1">
        <v>45925.724826388898</v>
      </c>
      <c r="C308" s="1">
        <v>45925.7277314815</v>
      </c>
      <c r="D308" t="s">
        <v>353</v>
      </c>
      <c r="F308" s="1"/>
      <c r="G308" t="s">
        <v>885</v>
      </c>
      <c r="H308" t="s">
        <v>355</v>
      </c>
      <c r="I308" t="s">
        <v>356</v>
      </c>
      <c r="J308" t="s">
        <v>357</v>
      </c>
      <c r="K308" t="s">
        <v>358</v>
      </c>
      <c r="L308" t="s">
        <v>359</v>
      </c>
      <c r="M308" t="s">
        <v>393</v>
      </c>
      <c r="N308" t="s">
        <v>359</v>
      </c>
      <c r="AU308" t="s">
        <v>361</v>
      </c>
      <c r="AV308" t="s">
        <v>378</v>
      </c>
      <c r="AW308" s="19">
        <v>38</v>
      </c>
      <c r="AX308" s="13" t="str">
        <f t="shared" si="4"/>
        <v>Entre 31 Años y 40 Años</v>
      </c>
      <c r="AY308" t="s">
        <v>399</v>
      </c>
      <c r="AZ308" t="s">
        <v>243</v>
      </c>
      <c r="BA308" t="s">
        <v>364</v>
      </c>
      <c r="BE308" t="s">
        <v>364</v>
      </c>
      <c r="BG308" t="s">
        <v>380</v>
      </c>
      <c r="BH308" t="s">
        <v>367</v>
      </c>
      <c r="BI308" t="s">
        <v>365</v>
      </c>
      <c r="BJ308" t="s">
        <v>394</v>
      </c>
      <c r="BK308" t="s">
        <v>68</v>
      </c>
      <c r="BL308" t="str">
        <f>VLOOKUP(Table1[[#This Row],[¿Indique a qué actividad se dedica? (selección múltiple)]],'Hoja 4'!A:C,3,0)</f>
        <v>Cuidador - Depende de un tercero</v>
      </c>
      <c r="BM308" t="s">
        <v>365</v>
      </c>
      <c r="BN308" t="s">
        <v>365</v>
      </c>
      <c r="BO308" t="s">
        <v>369</v>
      </c>
      <c r="BP308" t="s">
        <v>886</v>
      </c>
      <c r="BQ308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09" spans="1:69" hidden="1">
      <c r="A309">
        <v>311</v>
      </c>
      <c r="B309" s="1">
        <v>45925.724745370397</v>
      </c>
      <c r="C309" s="1">
        <v>45925.727974537003</v>
      </c>
      <c r="D309" t="s">
        <v>353</v>
      </c>
      <c r="F309" s="1"/>
      <c r="G309" t="s">
        <v>887</v>
      </c>
      <c r="H309" t="s">
        <v>355</v>
      </c>
      <c r="I309" t="s">
        <v>371</v>
      </c>
      <c r="J309" t="s">
        <v>357</v>
      </c>
      <c r="K309" t="s">
        <v>358</v>
      </c>
      <c r="L309" t="s">
        <v>441</v>
      </c>
      <c r="N309" t="s">
        <v>447</v>
      </c>
      <c r="R309" t="s">
        <v>447</v>
      </c>
      <c r="AU309" t="s">
        <v>361</v>
      </c>
      <c r="AV309" t="s">
        <v>438</v>
      </c>
      <c r="AW309" s="19">
        <v>64</v>
      </c>
      <c r="AX309" s="13" t="str">
        <f t="shared" si="4"/>
        <v>Mayor a 61 Años</v>
      </c>
      <c r="AY309" t="s">
        <v>379</v>
      </c>
      <c r="AZ309" t="s">
        <v>243</v>
      </c>
      <c r="BA309" t="s">
        <v>364</v>
      </c>
      <c r="BE309" t="s">
        <v>364</v>
      </c>
      <c r="BG309" t="s">
        <v>380</v>
      </c>
      <c r="BH309" t="s">
        <v>367</v>
      </c>
      <c r="BI309" t="s">
        <v>365</v>
      </c>
      <c r="BJ309" t="s">
        <v>368</v>
      </c>
      <c r="BK309" t="s">
        <v>138</v>
      </c>
      <c r="BL309" t="str">
        <f>VLOOKUP(Table1[[#This Row],[¿Indique a qué actividad se dedica? (selección múltiple)]],'Hoja 4'!A:C,3,0)</f>
        <v>Empleado - Sector Privado</v>
      </c>
      <c r="BM309" t="s">
        <v>365</v>
      </c>
      <c r="BN309" t="s">
        <v>365</v>
      </c>
      <c r="BO309" t="s">
        <v>369</v>
      </c>
      <c r="BP309" t="s">
        <v>194</v>
      </c>
      <c r="BQ30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10" spans="1:69">
      <c r="A310">
        <v>312</v>
      </c>
      <c r="B310" s="1">
        <v>45925.7268287037</v>
      </c>
      <c r="C310" s="1">
        <v>45925.728865740697</v>
      </c>
      <c r="D310" t="s">
        <v>353</v>
      </c>
      <c r="F310" s="1"/>
      <c r="G310" t="s">
        <v>888</v>
      </c>
      <c r="H310" t="s">
        <v>355</v>
      </c>
      <c r="I310" t="s">
        <v>356</v>
      </c>
      <c r="J310" t="s">
        <v>357</v>
      </c>
      <c r="K310" t="s">
        <v>358</v>
      </c>
      <c r="L310" t="s">
        <v>359</v>
      </c>
      <c r="M310" t="s">
        <v>889</v>
      </c>
      <c r="N310" t="s">
        <v>359</v>
      </c>
      <c r="AU310" t="s">
        <v>361</v>
      </c>
      <c r="AV310" t="s">
        <v>421</v>
      </c>
      <c r="AW310" s="19">
        <v>19</v>
      </c>
      <c r="AX310" s="13" t="str">
        <f t="shared" si="4"/>
        <v>Menor de 20 Años</v>
      </c>
      <c r="AY310" t="s">
        <v>399</v>
      </c>
      <c r="AZ310" t="s">
        <v>243</v>
      </c>
      <c r="BA310" t="s">
        <v>364</v>
      </c>
      <c r="BE310" t="s">
        <v>364</v>
      </c>
      <c r="BG310" t="s">
        <v>380</v>
      </c>
      <c r="BH310" t="s">
        <v>381</v>
      </c>
      <c r="BI310" t="s">
        <v>365</v>
      </c>
      <c r="BJ310" t="s">
        <v>382</v>
      </c>
      <c r="BK310" t="s">
        <v>138</v>
      </c>
      <c r="BL310" t="str">
        <f>VLOOKUP(Table1[[#This Row],[¿Indique a qué actividad se dedica? (selección múltiple)]],'Hoja 4'!A:C,3,0)</f>
        <v>Empleado - Sector Privado</v>
      </c>
      <c r="BM310" t="s">
        <v>365</v>
      </c>
      <c r="BN310" t="s">
        <v>364</v>
      </c>
      <c r="BO310" t="s">
        <v>383</v>
      </c>
      <c r="BP310" t="s">
        <v>171</v>
      </c>
      <c r="BQ3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1" spans="1:69" hidden="1">
      <c r="A311">
        <v>313</v>
      </c>
      <c r="B311" s="1">
        <v>45925.727511574099</v>
      </c>
      <c r="C311" s="1">
        <v>45925.730150463001</v>
      </c>
      <c r="D311" t="s">
        <v>353</v>
      </c>
      <c r="F311" s="1"/>
      <c r="G311" t="s">
        <v>890</v>
      </c>
      <c r="H311" t="s">
        <v>355</v>
      </c>
      <c r="I311" t="s">
        <v>371</v>
      </c>
      <c r="J311" t="s">
        <v>357</v>
      </c>
      <c r="K311" t="s">
        <v>358</v>
      </c>
      <c r="L311" t="s">
        <v>554</v>
      </c>
      <c r="N311" t="s">
        <v>852</v>
      </c>
      <c r="AO311" t="s">
        <v>852</v>
      </c>
      <c r="AU311" t="s">
        <v>361</v>
      </c>
      <c r="AV311" t="s">
        <v>378</v>
      </c>
      <c r="AW311" s="19">
        <v>35</v>
      </c>
      <c r="AX311" s="13" t="str">
        <f t="shared" si="4"/>
        <v>Entre 31 Años y 40 Años</v>
      </c>
      <c r="AY311" t="s">
        <v>399</v>
      </c>
      <c r="AZ311" t="s">
        <v>243</v>
      </c>
      <c r="BA311" t="s">
        <v>364</v>
      </c>
      <c r="BE311" t="s">
        <v>364</v>
      </c>
      <c r="BG311" t="s">
        <v>380</v>
      </c>
      <c r="BH311" t="s">
        <v>367</v>
      </c>
      <c r="BI311" t="s">
        <v>365</v>
      </c>
      <c r="BJ311" t="s">
        <v>391</v>
      </c>
      <c r="BK311" t="s">
        <v>96</v>
      </c>
      <c r="BL311" t="str">
        <f>VLOOKUP(Table1[[#This Row],[¿Indique a qué actividad se dedica? (selección múltiple)]],'Hoja 4'!A:C,3,0)</f>
        <v>Estudiante - Empleado</v>
      </c>
      <c r="BM311" t="s">
        <v>365</v>
      </c>
      <c r="BN311" t="s">
        <v>365</v>
      </c>
      <c r="BO311" t="s">
        <v>369</v>
      </c>
      <c r="BP311" t="s">
        <v>170</v>
      </c>
      <c r="BQ311" t="str">
        <f>VLOOKUP(Table1[[#This Row],[¿Con qué frecuencia acude usted al Ministerio de Salud y Protección Social para realizar trámites, solicitar servicios o información]],Hoja1!A:D,3,0)</f>
        <v>Anualmente</v>
      </c>
    </row>
    <row r="312" spans="1:69" hidden="1">
      <c r="A312">
        <v>314</v>
      </c>
      <c r="B312" s="1">
        <v>45925.727303240703</v>
      </c>
      <c r="C312" s="1">
        <v>45925.730393518497</v>
      </c>
      <c r="D312" t="s">
        <v>353</v>
      </c>
      <c r="F312" s="1"/>
      <c r="G312" t="s">
        <v>891</v>
      </c>
      <c r="H312" t="s">
        <v>355</v>
      </c>
      <c r="I312" t="s">
        <v>356</v>
      </c>
      <c r="J312" t="s">
        <v>357</v>
      </c>
      <c r="K312" t="s">
        <v>358</v>
      </c>
      <c r="L312" t="s">
        <v>498</v>
      </c>
      <c r="N312" t="s">
        <v>499</v>
      </c>
      <c r="T312" t="s">
        <v>499</v>
      </c>
      <c r="AU312" t="s">
        <v>361</v>
      </c>
      <c r="AV312" t="s">
        <v>378</v>
      </c>
      <c r="AW312" s="19">
        <v>30</v>
      </c>
      <c r="AX312" s="13" t="str">
        <f t="shared" si="4"/>
        <v>Entre 21 Años y 30 Años</v>
      </c>
      <c r="AY312" t="s">
        <v>374</v>
      </c>
      <c r="AZ312" t="s">
        <v>243</v>
      </c>
      <c r="BA312" t="s">
        <v>364</v>
      </c>
      <c r="BE312" t="s">
        <v>364</v>
      </c>
      <c r="BG312" t="s">
        <v>375</v>
      </c>
      <c r="BH312" t="s">
        <v>367</v>
      </c>
      <c r="BI312" t="s">
        <v>365</v>
      </c>
      <c r="BJ312" t="s">
        <v>382</v>
      </c>
      <c r="BK312" t="s">
        <v>138</v>
      </c>
      <c r="BL312" t="str">
        <f>VLOOKUP(Table1[[#This Row],[¿Indique a qué actividad se dedica? (selección múltiple)]],'Hoja 4'!A:C,3,0)</f>
        <v>Empleado - Sector Privado</v>
      </c>
      <c r="BM312" t="s">
        <v>365</v>
      </c>
      <c r="BN312" t="s">
        <v>365</v>
      </c>
      <c r="BO312" t="s">
        <v>369</v>
      </c>
      <c r="BP312" t="s">
        <v>169</v>
      </c>
      <c r="BQ312" t="str">
        <f>VLOOKUP(Table1[[#This Row],[¿Con qué frecuencia acude usted al Ministerio de Salud y Protección Social para realizar trámites, solicitar servicios o información]],Hoja1!A:D,3,0)</f>
        <v>Mensualmente</v>
      </c>
    </row>
    <row r="313" spans="1:69" hidden="1">
      <c r="A313">
        <v>315</v>
      </c>
      <c r="B313" s="1">
        <v>45925.725729166697</v>
      </c>
      <c r="C313" s="1">
        <v>45925.731354166703</v>
      </c>
      <c r="D313" t="s">
        <v>353</v>
      </c>
      <c r="F313" s="1"/>
      <c r="G313" t="s">
        <v>892</v>
      </c>
      <c r="H313" t="s">
        <v>355</v>
      </c>
      <c r="I313" t="s">
        <v>356</v>
      </c>
      <c r="J313" t="s">
        <v>357</v>
      </c>
      <c r="K313" t="s">
        <v>358</v>
      </c>
      <c r="L313" t="s">
        <v>430</v>
      </c>
      <c r="N313" t="s">
        <v>431</v>
      </c>
      <c r="AI313" t="s">
        <v>431</v>
      </c>
      <c r="AU313" t="s">
        <v>361</v>
      </c>
      <c r="AV313" t="s">
        <v>378</v>
      </c>
      <c r="AW313" s="19">
        <v>46</v>
      </c>
      <c r="AX313" s="13" t="str">
        <f t="shared" si="4"/>
        <v>Entre 41 Años y 50 Años</v>
      </c>
      <c r="AY313" t="s">
        <v>379</v>
      </c>
      <c r="AZ313" t="s">
        <v>243</v>
      </c>
      <c r="BA313" t="s">
        <v>364</v>
      </c>
      <c r="BE313" t="s">
        <v>364</v>
      </c>
      <c r="BG313" t="s">
        <v>380</v>
      </c>
      <c r="BH313" t="s">
        <v>367</v>
      </c>
      <c r="BI313" t="s">
        <v>365</v>
      </c>
      <c r="BJ313" t="s">
        <v>893</v>
      </c>
      <c r="BK313" t="s">
        <v>64</v>
      </c>
      <c r="BL313" t="str">
        <f>VLOOKUP(Table1[[#This Row],[¿Indique a qué actividad se dedica? (selección múltiple)]],'Hoja 4'!A:C,3,0)</f>
        <v>Desempleado</v>
      </c>
      <c r="BM313" t="s">
        <v>365</v>
      </c>
      <c r="BN313" t="s">
        <v>365</v>
      </c>
      <c r="BO313" t="s">
        <v>386</v>
      </c>
      <c r="BP313" t="s">
        <v>171</v>
      </c>
      <c r="BQ3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4" spans="1:69" hidden="1">
      <c r="A314">
        <v>316</v>
      </c>
      <c r="B314" s="1">
        <v>45925.730196759301</v>
      </c>
      <c r="C314" s="1">
        <v>45925.733229166697</v>
      </c>
      <c r="D314" t="s">
        <v>353</v>
      </c>
      <c r="F314" s="1"/>
      <c r="G314" t="s">
        <v>894</v>
      </c>
      <c r="H314" t="s">
        <v>355</v>
      </c>
      <c r="I314" t="s">
        <v>356</v>
      </c>
      <c r="J314" t="s">
        <v>357</v>
      </c>
      <c r="K314" t="s">
        <v>358</v>
      </c>
      <c r="L314" t="s">
        <v>414</v>
      </c>
      <c r="N314" t="s">
        <v>415</v>
      </c>
      <c r="P314" t="s">
        <v>415</v>
      </c>
      <c r="AU314" t="s">
        <v>361</v>
      </c>
      <c r="AV314" t="s">
        <v>421</v>
      </c>
      <c r="AW314" s="19">
        <v>42</v>
      </c>
      <c r="AX314" s="13" t="str">
        <f t="shared" si="4"/>
        <v>Entre 41 Años y 50 Años</v>
      </c>
      <c r="AY314" t="s">
        <v>399</v>
      </c>
      <c r="AZ314" t="s">
        <v>243</v>
      </c>
      <c r="BA314" t="s">
        <v>364</v>
      </c>
      <c r="BE314" t="s">
        <v>364</v>
      </c>
      <c r="BG314" t="s">
        <v>380</v>
      </c>
      <c r="BH314" t="s">
        <v>367</v>
      </c>
      <c r="BI314" t="s">
        <v>365</v>
      </c>
      <c r="BJ314" t="s">
        <v>394</v>
      </c>
      <c r="BK314" t="s">
        <v>138</v>
      </c>
      <c r="BL314" t="str">
        <f>VLOOKUP(Table1[[#This Row],[¿Indique a qué actividad se dedica? (selección múltiple)]],'Hoja 4'!A:C,3,0)</f>
        <v>Empleado - Sector Privado</v>
      </c>
      <c r="BM314" t="s">
        <v>364</v>
      </c>
      <c r="BN314" t="s">
        <v>365</v>
      </c>
      <c r="BO314" t="s">
        <v>395</v>
      </c>
      <c r="BP314" t="s">
        <v>169</v>
      </c>
      <c r="BQ314" t="str">
        <f>VLOOKUP(Table1[[#This Row],[¿Con qué frecuencia acude usted al Ministerio de Salud y Protección Social para realizar trámites, solicitar servicios o información]],Hoja1!A:D,3,0)</f>
        <v>Mensualmente</v>
      </c>
    </row>
    <row r="315" spans="1:69" hidden="1">
      <c r="A315">
        <v>317</v>
      </c>
      <c r="B315" s="1">
        <v>45925.730266203696</v>
      </c>
      <c r="C315" s="1">
        <v>45925.733379629601</v>
      </c>
      <c r="D315" t="s">
        <v>353</v>
      </c>
      <c r="F315" s="1"/>
      <c r="G315" t="s">
        <v>895</v>
      </c>
      <c r="H315" t="s">
        <v>355</v>
      </c>
      <c r="I315" t="s">
        <v>356</v>
      </c>
      <c r="J315" t="s">
        <v>357</v>
      </c>
      <c r="K315" t="s">
        <v>358</v>
      </c>
      <c r="L315" t="s">
        <v>536</v>
      </c>
      <c r="N315" t="s">
        <v>896</v>
      </c>
      <c r="Q315" t="s">
        <v>896</v>
      </c>
      <c r="AU315" t="s">
        <v>361</v>
      </c>
      <c r="AV315" t="s">
        <v>435</v>
      </c>
      <c r="AW315" s="19">
        <v>36</v>
      </c>
      <c r="AX315" s="13" t="str">
        <f t="shared" si="4"/>
        <v>Entre 31 Años y 40 Años</v>
      </c>
      <c r="AY315" t="s">
        <v>374</v>
      </c>
      <c r="AZ315" t="s">
        <v>272</v>
      </c>
      <c r="BA315" t="s">
        <v>364</v>
      </c>
      <c r="BE315" t="s">
        <v>364</v>
      </c>
      <c r="BG315" t="s">
        <v>380</v>
      </c>
      <c r="BH315" t="s">
        <v>432</v>
      </c>
      <c r="BI315" t="s">
        <v>365</v>
      </c>
      <c r="BJ315" t="s">
        <v>394</v>
      </c>
      <c r="BK315" t="s">
        <v>138</v>
      </c>
      <c r="BL315" t="str">
        <f>VLOOKUP(Table1[[#This Row],[¿Indique a qué actividad se dedica? (selección múltiple)]],'Hoja 4'!A:C,3,0)</f>
        <v>Empleado - Sector Privado</v>
      </c>
      <c r="BM315" t="s">
        <v>365</v>
      </c>
      <c r="BN315" t="s">
        <v>365</v>
      </c>
      <c r="BO315" t="s">
        <v>386</v>
      </c>
      <c r="BP315" t="s">
        <v>171</v>
      </c>
      <c r="BQ31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6" spans="1:69" hidden="1">
      <c r="A316">
        <v>318</v>
      </c>
      <c r="B316" s="1">
        <v>45925.732905092598</v>
      </c>
      <c r="C316" s="1">
        <v>45925.734247685199</v>
      </c>
      <c r="D316" t="s">
        <v>353</v>
      </c>
      <c r="F316" s="1"/>
      <c r="G316" t="s">
        <v>897</v>
      </c>
      <c r="H316" t="s">
        <v>397</v>
      </c>
      <c r="I316" t="s">
        <v>412</v>
      </c>
      <c r="J316" t="s">
        <v>413</v>
      </c>
      <c r="K316" t="s">
        <v>358</v>
      </c>
      <c r="L316" t="s">
        <v>498</v>
      </c>
      <c r="N316" t="s">
        <v>764</v>
      </c>
      <c r="T316" t="s">
        <v>764</v>
      </c>
      <c r="AU316" t="s">
        <v>361</v>
      </c>
      <c r="AV316" t="s">
        <v>362</v>
      </c>
      <c r="AW316" s="19">
        <v>50</v>
      </c>
      <c r="AX316" s="13" t="str">
        <f t="shared" si="4"/>
        <v>Entre 41 Años y 50 Años</v>
      </c>
      <c r="AY316" t="s">
        <v>898</v>
      </c>
      <c r="AZ316" t="s">
        <v>243</v>
      </c>
      <c r="BA316" t="s">
        <v>364</v>
      </c>
      <c r="BE316" t="s">
        <v>364</v>
      </c>
      <c r="BG316" t="s">
        <v>898</v>
      </c>
      <c r="BH316" t="s">
        <v>789</v>
      </c>
      <c r="BI316" t="s">
        <v>365</v>
      </c>
      <c r="BJ316" t="s">
        <v>394</v>
      </c>
      <c r="BK316" t="s">
        <v>79</v>
      </c>
      <c r="BL316" t="str">
        <f>VLOOKUP(Table1[[#This Row],[¿Indique a qué actividad se dedica? (selección múltiple)]],'Hoja 4'!A:C,3,0)</f>
        <v>Estudiante</v>
      </c>
      <c r="BM316" t="s">
        <v>365</v>
      </c>
      <c r="BN316" t="s">
        <v>365</v>
      </c>
      <c r="BO316" t="s">
        <v>369</v>
      </c>
      <c r="BP316" t="s">
        <v>212</v>
      </c>
      <c r="BQ316" t="str">
        <f>VLOOKUP(Table1[[#This Row],[¿Con qué frecuencia acude usted al Ministerio de Salud y Protección Social para realizar trámites, solicitar servicios o información]],Hoja1!A:D,3,0)</f>
        <v>No responde</v>
      </c>
    </row>
    <row r="317" spans="1:69" hidden="1">
      <c r="A317">
        <v>319</v>
      </c>
      <c r="B317" s="1">
        <v>45925.732835648101</v>
      </c>
      <c r="C317" s="1">
        <v>45925.735393518502</v>
      </c>
      <c r="D317" t="s">
        <v>353</v>
      </c>
      <c r="F317" s="1"/>
      <c r="G317" t="s">
        <v>899</v>
      </c>
      <c r="H317" t="s">
        <v>355</v>
      </c>
      <c r="I317" t="s">
        <v>457</v>
      </c>
      <c r="J317" t="s">
        <v>357</v>
      </c>
      <c r="K317" t="s">
        <v>358</v>
      </c>
      <c r="L317" t="s">
        <v>502</v>
      </c>
      <c r="N317" t="s">
        <v>854</v>
      </c>
      <c r="AA317" t="s">
        <v>854</v>
      </c>
      <c r="AU317" t="s">
        <v>361</v>
      </c>
      <c r="AV317" t="s">
        <v>421</v>
      </c>
      <c r="AW317" s="19">
        <v>45</v>
      </c>
      <c r="AX317" s="13" t="str">
        <f t="shared" si="4"/>
        <v>Entre 41 Años y 50 Años</v>
      </c>
      <c r="AY317" t="s">
        <v>379</v>
      </c>
      <c r="AZ317" t="s">
        <v>278</v>
      </c>
      <c r="BA317" t="s">
        <v>364</v>
      </c>
      <c r="BE317" t="s">
        <v>365</v>
      </c>
      <c r="BF317" t="s">
        <v>366</v>
      </c>
      <c r="BG317" t="s">
        <v>375</v>
      </c>
      <c r="BH317" t="s">
        <v>367</v>
      </c>
      <c r="BI317" t="s">
        <v>365</v>
      </c>
      <c r="BJ317" t="s">
        <v>382</v>
      </c>
      <c r="BK317" t="s">
        <v>138</v>
      </c>
      <c r="BL317" t="str">
        <f>VLOOKUP(Table1[[#This Row],[¿Indique a qué actividad se dedica? (selección múltiple)]],'Hoja 4'!A:C,3,0)</f>
        <v>Empleado - Sector Privado</v>
      </c>
      <c r="BM317" t="s">
        <v>365</v>
      </c>
      <c r="BN317" t="s">
        <v>365</v>
      </c>
      <c r="BO317" t="s">
        <v>605</v>
      </c>
      <c r="BP317" t="s">
        <v>169</v>
      </c>
      <c r="BQ317" t="str">
        <f>VLOOKUP(Table1[[#This Row],[¿Con qué frecuencia acude usted al Ministerio de Salud y Protección Social para realizar trámites, solicitar servicios o información]],Hoja1!A:D,3,0)</f>
        <v>Mensualmente</v>
      </c>
    </row>
    <row r="318" spans="1:69" hidden="1">
      <c r="A318">
        <v>320</v>
      </c>
      <c r="B318" s="1">
        <v>45925.733148148101</v>
      </c>
      <c r="C318" s="1">
        <v>45925.736539351798</v>
      </c>
      <c r="D318" t="s">
        <v>353</v>
      </c>
      <c r="F318" s="1"/>
      <c r="G318" t="s">
        <v>900</v>
      </c>
      <c r="H318" t="s">
        <v>355</v>
      </c>
      <c r="I318" t="s">
        <v>356</v>
      </c>
      <c r="J318" t="s">
        <v>357</v>
      </c>
      <c r="K318" t="s">
        <v>358</v>
      </c>
      <c r="L318" t="s">
        <v>768</v>
      </c>
      <c r="N318" t="s">
        <v>901</v>
      </c>
      <c r="Y318" t="s">
        <v>901</v>
      </c>
      <c r="AU318" t="s">
        <v>420</v>
      </c>
      <c r="AV318" t="s">
        <v>421</v>
      </c>
      <c r="AW318" s="19">
        <v>42</v>
      </c>
      <c r="AX318" s="13" t="str">
        <f t="shared" si="4"/>
        <v>Entre 41 Años y 50 Años</v>
      </c>
      <c r="AY318" t="s">
        <v>374</v>
      </c>
      <c r="AZ318" t="s">
        <v>273</v>
      </c>
      <c r="BA318" t="s">
        <v>364</v>
      </c>
      <c r="BE318" t="s">
        <v>364</v>
      </c>
      <c r="BG318" t="s">
        <v>380</v>
      </c>
      <c r="BH318" t="s">
        <v>367</v>
      </c>
      <c r="BI318" t="s">
        <v>365</v>
      </c>
      <c r="BJ318" t="s">
        <v>391</v>
      </c>
      <c r="BK318" t="s">
        <v>76</v>
      </c>
      <c r="BL318" t="str">
        <f>VLOOKUP(Table1[[#This Row],[¿Indique a qué actividad se dedica? (selección múltiple)]],'Hoja 4'!A:C,3,0)</f>
        <v>Trabajador Informal</v>
      </c>
      <c r="BM318" t="s">
        <v>364</v>
      </c>
      <c r="BN318" t="s">
        <v>365</v>
      </c>
      <c r="BO318" t="s">
        <v>395</v>
      </c>
      <c r="BP318" t="s">
        <v>171</v>
      </c>
      <c r="BQ31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9" spans="1:69" hidden="1">
      <c r="A319">
        <v>321</v>
      </c>
      <c r="B319" s="1">
        <v>45925.733437499999</v>
      </c>
      <c r="C319" s="1">
        <v>45925.736689814803</v>
      </c>
      <c r="D319" t="s">
        <v>353</v>
      </c>
      <c r="F319" s="1"/>
      <c r="G319" t="s">
        <v>902</v>
      </c>
      <c r="H319" t="s">
        <v>355</v>
      </c>
      <c r="I319" t="s">
        <v>356</v>
      </c>
      <c r="J319" t="s">
        <v>357</v>
      </c>
      <c r="K319" t="s">
        <v>358</v>
      </c>
      <c r="L319" t="s">
        <v>847</v>
      </c>
      <c r="N319" t="s">
        <v>903</v>
      </c>
      <c r="AG319" t="s">
        <v>903</v>
      </c>
      <c r="AU319" t="s">
        <v>361</v>
      </c>
      <c r="AV319" t="s">
        <v>378</v>
      </c>
      <c r="AW319" s="19">
        <v>36</v>
      </c>
      <c r="AX319" s="13" t="str">
        <f t="shared" si="4"/>
        <v>Entre 31 Años y 40 Años</v>
      </c>
      <c r="AY319" t="s">
        <v>399</v>
      </c>
      <c r="AZ319" t="s">
        <v>243</v>
      </c>
      <c r="BA319" t="s">
        <v>364</v>
      </c>
      <c r="BE319" t="s">
        <v>364</v>
      </c>
      <c r="BG319" t="s">
        <v>380</v>
      </c>
      <c r="BH319" t="s">
        <v>367</v>
      </c>
      <c r="BI319" t="s">
        <v>365</v>
      </c>
      <c r="BJ319" t="s">
        <v>391</v>
      </c>
      <c r="BK319" t="s">
        <v>138</v>
      </c>
      <c r="BL319" t="str">
        <f>VLOOKUP(Table1[[#This Row],[¿Indique a qué actividad se dedica? (selección múltiple)]],'Hoja 4'!A:C,3,0)</f>
        <v>Empleado - Sector Privado</v>
      </c>
      <c r="BM319" t="s">
        <v>364</v>
      </c>
      <c r="BN319" t="s">
        <v>365</v>
      </c>
      <c r="BO319" t="s">
        <v>386</v>
      </c>
      <c r="BP319" t="s">
        <v>169</v>
      </c>
      <c r="BQ319" t="str">
        <f>VLOOKUP(Table1[[#This Row],[¿Con qué frecuencia acude usted al Ministerio de Salud y Protección Social para realizar trámites, solicitar servicios o información]],Hoja1!A:D,3,0)</f>
        <v>Mensualmente</v>
      </c>
    </row>
    <row r="320" spans="1:69" hidden="1">
      <c r="A320">
        <v>322</v>
      </c>
      <c r="B320" s="1">
        <v>45925.733379629601</v>
      </c>
      <c r="C320" s="1">
        <v>45925.736944444398</v>
      </c>
      <c r="D320" t="s">
        <v>353</v>
      </c>
      <c r="F320" s="1"/>
      <c r="G320" t="s">
        <v>904</v>
      </c>
      <c r="H320" t="s">
        <v>355</v>
      </c>
      <c r="I320" t="s">
        <v>532</v>
      </c>
      <c r="J320" t="s">
        <v>357</v>
      </c>
      <c r="K320" t="s">
        <v>358</v>
      </c>
      <c r="L320" t="s">
        <v>444</v>
      </c>
      <c r="N320" t="s">
        <v>445</v>
      </c>
      <c r="AJ320" t="s">
        <v>445</v>
      </c>
      <c r="AU320" t="s">
        <v>361</v>
      </c>
      <c r="AV320" t="s">
        <v>378</v>
      </c>
      <c r="AW320" s="19">
        <v>33</v>
      </c>
      <c r="AX320" s="13" t="str">
        <f t="shared" si="4"/>
        <v>Entre 31 Años y 40 Años</v>
      </c>
      <c r="AY320" t="s">
        <v>399</v>
      </c>
      <c r="AZ320" t="s">
        <v>243</v>
      </c>
      <c r="BA320" t="s">
        <v>364</v>
      </c>
      <c r="BE320" t="s">
        <v>364</v>
      </c>
      <c r="BG320" t="s">
        <v>380</v>
      </c>
      <c r="BH320" t="s">
        <v>367</v>
      </c>
      <c r="BI320" t="s">
        <v>365</v>
      </c>
      <c r="BJ320" t="s">
        <v>394</v>
      </c>
      <c r="BK320" t="s">
        <v>79</v>
      </c>
      <c r="BL320" t="str">
        <f>VLOOKUP(Table1[[#This Row],[¿Indique a qué actividad se dedica? (selección múltiple)]],'Hoja 4'!A:C,3,0)</f>
        <v>Estudiante</v>
      </c>
      <c r="BM320" t="s">
        <v>365</v>
      </c>
      <c r="BN320" t="s">
        <v>365</v>
      </c>
      <c r="BO320" t="s">
        <v>416</v>
      </c>
      <c r="BP320" t="s">
        <v>171</v>
      </c>
      <c r="BQ3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1" spans="1:69" hidden="1">
      <c r="A321">
        <v>323</v>
      </c>
      <c r="B321" s="1">
        <v>45925.734699074099</v>
      </c>
      <c r="C321" s="1">
        <v>45925.738263888903</v>
      </c>
      <c r="D321" t="s">
        <v>353</v>
      </c>
      <c r="F321" s="1"/>
      <c r="G321" t="s">
        <v>905</v>
      </c>
      <c r="H321" t="s">
        <v>355</v>
      </c>
      <c r="I321" t="s">
        <v>412</v>
      </c>
      <c r="J321" t="s">
        <v>357</v>
      </c>
      <c r="L321" t="s">
        <v>554</v>
      </c>
      <c r="N321" t="s">
        <v>906</v>
      </c>
      <c r="AO321" t="s">
        <v>906</v>
      </c>
      <c r="AU321" t="s">
        <v>361</v>
      </c>
      <c r="AV321" t="s">
        <v>421</v>
      </c>
      <c r="AW321" s="19">
        <v>46</v>
      </c>
      <c r="AX321" s="13" t="str">
        <f t="shared" si="4"/>
        <v>Entre 41 Años y 50 Años</v>
      </c>
      <c r="AY321" t="s">
        <v>379</v>
      </c>
      <c r="AZ321" t="s">
        <v>243</v>
      </c>
      <c r="BA321" t="s">
        <v>364</v>
      </c>
      <c r="BE321" t="s">
        <v>365</v>
      </c>
      <c r="BF321" t="s">
        <v>366</v>
      </c>
      <c r="BG321" t="s">
        <v>380</v>
      </c>
      <c r="BH321" t="s">
        <v>367</v>
      </c>
      <c r="BI321" t="s">
        <v>365</v>
      </c>
      <c r="BJ321" t="s">
        <v>391</v>
      </c>
      <c r="BK321" t="s">
        <v>124</v>
      </c>
      <c r="BL321" t="str">
        <f>VLOOKUP(Table1[[#This Row],[¿Indique a qué actividad se dedica? (selección múltiple)]],'Hoja 4'!A:C,3,0)</f>
        <v>Empleado - Independiente</v>
      </c>
      <c r="BM321" t="s">
        <v>364</v>
      </c>
      <c r="BN321" t="s">
        <v>364</v>
      </c>
      <c r="BO321" t="s">
        <v>383</v>
      </c>
      <c r="BP321" t="s">
        <v>171</v>
      </c>
      <c r="BQ3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2" spans="1:69" hidden="1">
      <c r="A322">
        <v>324</v>
      </c>
      <c r="B322" s="1">
        <v>45925.736863425896</v>
      </c>
      <c r="C322" s="1">
        <v>45925.738796296297</v>
      </c>
      <c r="D322" t="s">
        <v>353</v>
      </c>
      <c r="F322" s="1"/>
      <c r="G322" t="s">
        <v>907</v>
      </c>
      <c r="H322" t="s">
        <v>355</v>
      </c>
      <c r="I322" t="s">
        <v>356</v>
      </c>
      <c r="J322" t="s">
        <v>357</v>
      </c>
      <c r="K322" t="s">
        <v>358</v>
      </c>
      <c r="L322" t="s">
        <v>414</v>
      </c>
      <c r="N322" t="s">
        <v>506</v>
      </c>
      <c r="P322" t="s">
        <v>506</v>
      </c>
      <c r="AU322" t="s">
        <v>361</v>
      </c>
      <c r="AV322" t="s">
        <v>362</v>
      </c>
      <c r="AW322" s="19">
        <v>33</v>
      </c>
      <c r="AX322" s="13" t="str">
        <f t="shared" ref="AX322:AX385" si="5">IF(AW322&gt;60,"Mayor a 61 Años",IF(AW322&gt;50,"Entre 51 Años y 60 Años",IF(AW322&gt;40,"Entre 41 Años y 50 Años",IF(AW322&gt;30,"Entre 31 Años y 40 Años",IF(AW322&gt;20,"Entre 21 Años y 30 Años",IF(AW322&lt;21,"Menor de 20 Años"))))))</f>
        <v>Entre 31 Años y 40 Años</v>
      </c>
      <c r="AY322" t="s">
        <v>399</v>
      </c>
      <c r="AZ322" t="s">
        <v>243</v>
      </c>
      <c r="BA322" t="s">
        <v>364</v>
      </c>
      <c r="BE322" t="s">
        <v>364</v>
      </c>
      <c r="BG322" t="s">
        <v>380</v>
      </c>
      <c r="BH322" t="s">
        <v>367</v>
      </c>
      <c r="BI322" t="s">
        <v>365</v>
      </c>
      <c r="BJ322" t="s">
        <v>394</v>
      </c>
      <c r="BK322" t="s">
        <v>64</v>
      </c>
      <c r="BL322" t="str">
        <f>VLOOKUP(Table1[[#This Row],[¿Indique a qué actividad se dedica? (selección múltiple)]],'Hoja 4'!A:C,3,0)</f>
        <v>Desempleado</v>
      </c>
      <c r="BM322" t="s">
        <v>365</v>
      </c>
      <c r="BN322" t="s">
        <v>365</v>
      </c>
      <c r="BO322" t="s">
        <v>369</v>
      </c>
      <c r="BP322" t="s">
        <v>168</v>
      </c>
      <c r="BQ322" t="str">
        <f>VLOOKUP(Table1[[#This Row],[¿Con qué frecuencia acude usted al Ministerio de Salud y Protección Social para realizar trámites, solicitar servicios o información]],Hoja1!A:D,3,0)</f>
        <v>Semanalmente</v>
      </c>
    </row>
    <row r="323" spans="1:69">
      <c r="A323">
        <v>325</v>
      </c>
      <c r="B323" s="1">
        <v>45925.738125000003</v>
      </c>
      <c r="C323" s="1">
        <v>45925.739247685196</v>
      </c>
      <c r="D323" t="s">
        <v>353</v>
      </c>
      <c r="F323" s="1"/>
      <c r="G323" t="s">
        <v>908</v>
      </c>
      <c r="H323" t="s">
        <v>355</v>
      </c>
      <c r="I323" t="s">
        <v>356</v>
      </c>
      <c r="J323" t="s">
        <v>357</v>
      </c>
      <c r="K323" t="s">
        <v>358</v>
      </c>
      <c r="L323" t="s">
        <v>359</v>
      </c>
      <c r="M323" t="s">
        <v>909</v>
      </c>
      <c r="N323" t="s">
        <v>359</v>
      </c>
      <c r="AU323" t="s">
        <v>361</v>
      </c>
      <c r="AV323" t="s">
        <v>362</v>
      </c>
      <c r="AW323" s="19">
        <v>50</v>
      </c>
      <c r="AX323" s="13" t="str">
        <f t="shared" si="5"/>
        <v>Entre 41 Años y 50 Años</v>
      </c>
      <c r="AY323" t="s">
        <v>399</v>
      </c>
      <c r="AZ323" t="s">
        <v>243</v>
      </c>
      <c r="BA323" t="s">
        <v>364</v>
      </c>
      <c r="BE323" t="s">
        <v>364</v>
      </c>
      <c r="BG323" t="s">
        <v>375</v>
      </c>
      <c r="BH323" t="s">
        <v>367</v>
      </c>
      <c r="BI323" t="s">
        <v>365</v>
      </c>
      <c r="BJ323" t="s">
        <v>368</v>
      </c>
      <c r="BK323" t="s">
        <v>138</v>
      </c>
      <c r="BL323" t="str">
        <f>VLOOKUP(Table1[[#This Row],[¿Indique a qué actividad se dedica? (selección múltiple)]],'Hoja 4'!A:C,3,0)</f>
        <v>Empleado - Sector Privado</v>
      </c>
      <c r="BM323" t="s">
        <v>365</v>
      </c>
      <c r="BN323" t="s">
        <v>365</v>
      </c>
      <c r="BO323" t="s">
        <v>369</v>
      </c>
      <c r="BP323" t="s">
        <v>169</v>
      </c>
      <c r="BQ323" t="str">
        <f>VLOOKUP(Table1[[#This Row],[¿Con qué frecuencia acude usted al Ministerio de Salud y Protección Social para realizar trámites, solicitar servicios o información]],Hoja1!A:D,3,0)</f>
        <v>Mensualmente</v>
      </c>
    </row>
    <row r="324" spans="1:69">
      <c r="A324">
        <v>326</v>
      </c>
      <c r="B324" s="1">
        <v>45925.738229166702</v>
      </c>
      <c r="C324" s="1">
        <v>45925.741099537001</v>
      </c>
      <c r="D324" t="s">
        <v>353</v>
      </c>
      <c r="F324" s="1"/>
      <c r="G324" t="s">
        <v>910</v>
      </c>
      <c r="H324" t="s">
        <v>355</v>
      </c>
      <c r="I324" t="s">
        <v>356</v>
      </c>
      <c r="J324" t="s">
        <v>357</v>
      </c>
      <c r="K324" t="s">
        <v>358</v>
      </c>
      <c r="L324" t="s">
        <v>359</v>
      </c>
      <c r="M324" t="s">
        <v>911</v>
      </c>
      <c r="N324" t="s">
        <v>359</v>
      </c>
      <c r="AU324" t="s">
        <v>390</v>
      </c>
      <c r="AV324" t="s">
        <v>421</v>
      </c>
      <c r="AW324" s="19">
        <v>30</v>
      </c>
      <c r="AX324" s="13" t="str">
        <f t="shared" si="5"/>
        <v>Entre 21 Años y 30 Años</v>
      </c>
      <c r="AY324" t="s">
        <v>399</v>
      </c>
      <c r="AZ324" t="s">
        <v>264</v>
      </c>
      <c r="BA324" t="s">
        <v>365</v>
      </c>
      <c r="BB324" t="s">
        <v>912</v>
      </c>
      <c r="BC324" t="s">
        <v>364</v>
      </c>
      <c r="BE324" t="s">
        <v>365</v>
      </c>
      <c r="BF324" t="s">
        <v>525</v>
      </c>
      <c r="BG324" t="s">
        <v>375</v>
      </c>
      <c r="BH324" t="s">
        <v>432</v>
      </c>
      <c r="BI324" t="s">
        <v>365</v>
      </c>
      <c r="BJ324" t="s">
        <v>394</v>
      </c>
      <c r="BK324" t="s">
        <v>66</v>
      </c>
      <c r="BL324" t="str">
        <f>VLOOKUP(Table1[[#This Row],[¿Indique a qué actividad se dedica? (selección múltiple)]],'Hoja 4'!A:C,3,0)</f>
        <v>Desempleado - Depende de un terccero</v>
      </c>
      <c r="BM324" t="s">
        <v>365</v>
      </c>
      <c r="BN324" t="s">
        <v>365</v>
      </c>
      <c r="BO324" t="s">
        <v>416</v>
      </c>
      <c r="BP324" t="s">
        <v>168</v>
      </c>
      <c r="BQ324" t="str">
        <f>VLOOKUP(Table1[[#This Row],[¿Con qué frecuencia acude usted al Ministerio de Salud y Protección Social para realizar trámites, solicitar servicios o información]],Hoja1!A:D,3,0)</f>
        <v>Semanalmente</v>
      </c>
    </row>
    <row r="325" spans="1:69" hidden="1">
      <c r="A325">
        <v>327</v>
      </c>
      <c r="B325" s="1">
        <v>45925.740370370397</v>
      </c>
      <c r="C325" s="1">
        <v>45925.742928240703</v>
      </c>
      <c r="D325" t="s">
        <v>353</v>
      </c>
      <c r="F325" s="1"/>
      <c r="G325" t="s">
        <v>913</v>
      </c>
      <c r="H325" t="s">
        <v>355</v>
      </c>
      <c r="I325" t="s">
        <v>356</v>
      </c>
      <c r="J325" t="s">
        <v>357</v>
      </c>
      <c r="K325" t="s">
        <v>358</v>
      </c>
      <c r="L325" t="s">
        <v>426</v>
      </c>
      <c r="AU325" t="s">
        <v>420</v>
      </c>
      <c r="AV325" t="s">
        <v>421</v>
      </c>
      <c r="AW325" s="19">
        <v>22</v>
      </c>
      <c r="AX325" s="13" t="str">
        <f t="shared" si="5"/>
        <v>Entre 21 Años y 30 Años</v>
      </c>
      <c r="AY325" t="s">
        <v>374</v>
      </c>
      <c r="AZ325" t="s">
        <v>244</v>
      </c>
      <c r="BA325" t="s">
        <v>364</v>
      </c>
      <c r="BG325" t="s">
        <v>380</v>
      </c>
      <c r="BI325" t="s">
        <v>365</v>
      </c>
      <c r="BJ325" t="s">
        <v>382</v>
      </c>
      <c r="BK325" t="s">
        <v>118</v>
      </c>
      <c r="BL325" t="str">
        <f>VLOOKUP(Table1[[#This Row],[¿Indique a qué actividad se dedica? (selección múltiple)]],'Hoja 4'!A:C,3,0)</f>
        <v>Hogar</v>
      </c>
      <c r="BM325" t="s">
        <v>365</v>
      </c>
      <c r="BN325" t="s">
        <v>365</v>
      </c>
      <c r="BO325" t="s">
        <v>369</v>
      </c>
      <c r="BQ325" t="s">
        <v>564</v>
      </c>
    </row>
    <row r="326" spans="1:69" hidden="1">
      <c r="A326">
        <v>328</v>
      </c>
      <c r="B326" s="1">
        <v>45925.739513888897</v>
      </c>
      <c r="C326" s="1">
        <v>45925.743460648097</v>
      </c>
      <c r="D326" t="s">
        <v>353</v>
      </c>
      <c r="F326" s="1"/>
      <c r="G326" t="s">
        <v>914</v>
      </c>
      <c r="H326" t="s">
        <v>355</v>
      </c>
      <c r="I326" t="s">
        <v>371</v>
      </c>
      <c r="J326" t="s">
        <v>357</v>
      </c>
      <c r="K326" t="s">
        <v>358</v>
      </c>
      <c r="L326" t="s">
        <v>498</v>
      </c>
      <c r="N326" t="s">
        <v>915</v>
      </c>
      <c r="T326" t="s">
        <v>915</v>
      </c>
      <c r="AU326" t="s">
        <v>361</v>
      </c>
      <c r="AV326" t="s">
        <v>378</v>
      </c>
      <c r="AW326" s="19">
        <v>34</v>
      </c>
      <c r="AX326" s="13" t="str">
        <f t="shared" si="5"/>
        <v>Entre 31 Años y 40 Años</v>
      </c>
      <c r="AY326" t="s">
        <v>363</v>
      </c>
      <c r="AZ326" t="s">
        <v>272</v>
      </c>
      <c r="BA326" t="s">
        <v>364</v>
      </c>
      <c r="BE326" t="s">
        <v>364</v>
      </c>
      <c r="BG326" t="s">
        <v>380</v>
      </c>
      <c r="BH326" t="s">
        <v>367</v>
      </c>
      <c r="BI326" t="s">
        <v>365</v>
      </c>
      <c r="BJ326" t="s">
        <v>368</v>
      </c>
      <c r="BK326" t="s">
        <v>62</v>
      </c>
      <c r="BL326" t="str">
        <f>VLOOKUP(Table1[[#This Row],[¿Indique a qué actividad se dedica? (selección múltiple)]],'Hoja 4'!A:C,3,0)</f>
        <v>Cuidador - Empleado - Independiente</v>
      </c>
      <c r="BM326" t="s">
        <v>365</v>
      </c>
      <c r="BN326" t="s">
        <v>365</v>
      </c>
      <c r="BO326" t="s">
        <v>369</v>
      </c>
      <c r="BP326" t="s">
        <v>171</v>
      </c>
      <c r="BQ3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7" spans="1:69" hidden="1">
      <c r="A327">
        <v>329</v>
      </c>
      <c r="B327" s="1">
        <v>45925.737384259301</v>
      </c>
      <c r="C327" s="1">
        <v>45925.744085648097</v>
      </c>
      <c r="D327" t="s">
        <v>353</v>
      </c>
      <c r="F327" s="1"/>
      <c r="G327" t="s">
        <v>916</v>
      </c>
      <c r="H327" t="s">
        <v>355</v>
      </c>
      <c r="I327" t="s">
        <v>412</v>
      </c>
      <c r="J327" t="s">
        <v>357</v>
      </c>
      <c r="K327" t="s">
        <v>358</v>
      </c>
      <c r="L327" t="s">
        <v>768</v>
      </c>
      <c r="N327" t="s">
        <v>917</v>
      </c>
      <c r="Y327" t="s">
        <v>917</v>
      </c>
      <c r="AU327" t="s">
        <v>361</v>
      </c>
      <c r="AV327" t="s">
        <v>421</v>
      </c>
      <c r="AW327" s="19">
        <v>33</v>
      </c>
      <c r="AX327" s="13" t="str">
        <f t="shared" si="5"/>
        <v>Entre 31 Años y 40 Años</v>
      </c>
      <c r="AY327" t="s">
        <v>399</v>
      </c>
      <c r="AZ327" t="s">
        <v>277</v>
      </c>
      <c r="BA327" t="s">
        <v>364</v>
      </c>
      <c r="BE327" t="s">
        <v>364</v>
      </c>
      <c r="BG327" t="s">
        <v>380</v>
      </c>
      <c r="BH327" t="s">
        <v>367</v>
      </c>
      <c r="BI327" t="s">
        <v>365</v>
      </c>
      <c r="BJ327" t="s">
        <v>394</v>
      </c>
      <c r="BK327" t="s">
        <v>123</v>
      </c>
      <c r="BL327" t="str">
        <f>VLOOKUP(Table1[[#This Row],[¿Indique a qué actividad se dedica? (selección múltiple)]],'Hoja 4'!A:C,3,0)</f>
        <v>Hogar - Depende de  un tercero</v>
      </c>
      <c r="BM327" t="s">
        <v>365</v>
      </c>
      <c r="BN327" t="s">
        <v>365</v>
      </c>
      <c r="BO327" t="s">
        <v>395</v>
      </c>
      <c r="BP327" t="s">
        <v>171</v>
      </c>
      <c r="BQ3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8" spans="1:69">
      <c r="A328">
        <v>330</v>
      </c>
      <c r="B328" s="1">
        <v>45925.742743055598</v>
      </c>
      <c r="C328" s="1">
        <v>45925.744328703702</v>
      </c>
      <c r="D328" t="s">
        <v>353</v>
      </c>
      <c r="F328" s="1"/>
      <c r="G328" t="s">
        <v>918</v>
      </c>
      <c r="H328" t="s">
        <v>355</v>
      </c>
      <c r="I328" t="s">
        <v>356</v>
      </c>
      <c r="J328" t="s">
        <v>357</v>
      </c>
      <c r="K328" t="s">
        <v>358</v>
      </c>
      <c r="L328" t="s">
        <v>359</v>
      </c>
      <c r="M328" t="s">
        <v>465</v>
      </c>
      <c r="N328" t="s">
        <v>359</v>
      </c>
      <c r="AU328" t="s">
        <v>390</v>
      </c>
      <c r="AV328" t="s">
        <v>362</v>
      </c>
      <c r="AW328" s="19">
        <v>38</v>
      </c>
      <c r="AX328" s="13" t="str">
        <f t="shared" si="5"/>
        <v>Entre 31 Años y 40 Años</v>
      </c>
      <c r="AY328" t="s">
        <v>399</v>
      </c>
      <c r="AZ328" t="s">
        <v>243</v>
      </c>
      <c r="BG328" t="s">
        <v>380</v>
      </c>
      <c r="BH328" t="s">
        <v>367</v>
      </c>
      <c r="BI328" t="s">
        <v>365</v>
      </c>
      <c r="BK328" t="s">
        <v>118</v>
      </c>
      <c r="BL328" t="str">
        <f>VLOOKUP(Table1[[#This Row],[¿Indique a qué actividad se dedica? (selección múltiple)]],'Hoja 4'!A:C,3,0)</f>
        <v>Hogar</v>
      </c>
      <c r="BM328" t="s">
        <v>364</v>
      </c>
      <c r="BN328" t="s">
        <v>365</v>
      </c>
      <c r="BO328" t="s">
        <v>369</v>
      </c>
      <c r="BP328" t="s">
        <v>170</v>
      </c>
      <c r="BQ328" t="str">
        <f>VLOOKUP(Table1[[#This Row],[¿Con qué frecuencia acude usted al Ministerio de Salud y Protección Social para realizar trámites, solicitar servicios o información]],Hoja1!A:D,3,0)</f>
        <v>Anualmente</v>
      </c>
    </row>
    <row r="329" spans="1:69" hidden="1">
      <c r="A329">
        <v>331</v>
      </c>
      <c r="B329" s="1">
        <v>45925.744236111103</v>
      </c>
      <c r="C329" s="1">
        <v>45925.7473032407</v>
      </c>
      <c r="D329" t="s">
        <v>353</v>
      </c>
      <c r="F329" s="1"/>
      <c r="G329" t="s">
        <v>919</v>
      </c>
      <c r="H329" t="s">
        <v>355</v>
      </c>
      <c r="I329" t="s">
        <v>412</v>
      </c>
      <c r="J329" t="s">
        <v>357</v>
      </c>
      <c r="K329" t="s">
        <v>358</v>
      </c>
      <c r="L329" t="s">
        <v>430</v>
      </c>
      <c r="N329" t="s">
        <v>431</v>
      </c>
      <c r="AI329" t="s">
        <v>431</v>
      </c>
      <c r="AU329" t="s">
        <v>361</v>
      </c>
      <c r="AV329" t="s">
        <v>378</v>
      </c>
      <c r="AW329" s="19">
        <v>42</v>
      </c>
      <c r="AX329" s="13" t="str">
        <f t="shared" si="5"/>
        <v>Entre 41 Años y 50 Años</v>
      </c>
      <c r="AY329" t="s">
        <v>379</v>
      </c>
      <c r="AZ329" t="s">
        <v>261</v>
      </c>
      <c r="BA329" t="s">
        <v>365</v>
      </c>
      <c r="BB329" t="s">
        <v>575</v>
      </c>
      <c r="BC329" t="s">
        <v>364</v>
      </c>
      <c r="BE329" t="s">
        <v>364</v>
      </c>
      <c r="BG329" t="s">
        <v>375</v>
      </c>
      <c r="BH329" t="s">
        <v>367</v>
      </c>
      <c r="BI329" t="s">
        <v>365</v>
      </c>
      <c r="BJ329" t="s">
        <v>394</v>
      </c>
      <c r="BK329" t="s">
        <v>138</v>
      </c>
      <c r="BL329" t="str">
        <f>VLOOKUP(Table1[[#This Row],[¿Indique a qué actividad se dedica? (selección múltiple)]],'Hoja 4'!A:C,3,0)</f>
        <v>Empleado - Sector Privado</v>
      </c>
      <c r="BM329" t="s">
        <v>365</v>
      </c>
      <c r="BN329" t="s">
        <v>365</v>
      </c>
      <c r="BO329" t="s">
        <v>369</v>
      </c>
      <c r="BP329" t="s">
        <v>170</v>
      </c>
      <c r="BQ329" t="str">
        <f>VLOOKUP(Table1[[#This Row],[¿Con qué frecuencia acude usted al Ministerio de Salud y Protección Social para realizar trámites, solicitar servicios o información]],Hoja1!A:D,3,0)</f>
        <v>Anualmente</v>
      </c>
    </row>
    <row r="330" spans="1:69" hidden="1">
      <c r="A330">
        <v>332</v>
      </c>
      <c r="B330" s="1">
        <v>45925.745451388902</v>
      </c>
      <c r="C330" s="1">
        <v>45925.7475231481</v>
      </c>
      <c r="D330" t="s">
        <v>353</v>
      </c>
      <c r="F330" s="1"/>
      <c r="G330" t="s">
        <v>920</v>
      </c>
      <c r="H330" t="s">
        <v>355</v>
      </c>
      <c r="I330" t="s">
        <v>371</v>
      </c>
      <c r="J330" t="s">
        <v>357</v>
      </c>
      <c r="K330" t="s">
        <v>358</v>
      </c>
      <c r="L330" t="s">
        <v>430</v>
      </c>
      <c r="N330" t="s">
        <v>921</v>
      </c>
      <c r="AI330" t="s">
        <v>921</v>
      </c>
      <c r="AU330" t="s">
        <v>420</v>
      </c>
      <c r="AV330" t="s">
        <v>421</v>
      </c>
      <c r="AW330" s="19">
        <v>27</v>
      </c>
      <c r="AX330" s="13" t="str">
        <f t="shared" si="5"/>
        <v>Entre 21 Años y 30 Años</v>
      </c>
      <c r="AY330" t="s">
        <v>399</v>
      </c>
      <c r="AZ330" t="s">
        <v>243</v>
      </c>
      <c r="BA330" t="s">
        <v>364</v>
      </c>
      <c r="BE330" t="s">
        <v>364</v>
      </c>
      <c r="BG330" t="s">
        <v>380</v>
      </c>
      <c r="BH330" t="s">
        <v>367</v>
      </c>
      <c r="BI330" t="s">
        <v>365</v>
      </c>
      <c r="BJ330" t="s">
        <v>394</v>
      </c>
      <c r="BK330" t="s">
        <v>138</v>
      </c>
      <c r="BL330" t="str">
        <f>VLOOKUP(Table1[[#This Row],[¿Indique a qué actividad se dedica? (selección múltiple)]],'Hoja 4'!A:C,3,0)</f>
        <v>Empleado - Sector Privado</v>
      </c>
      <c r="BM330" t="s">
        <v>364</v>
      </c>
      <c r="BN330" t="s">
        <v>365</v>
      </c>
      <c r="BO330" t="s">
        <v>386</v>
      </c>
      <c r="BP330" t="s">
        <v>171</v>
      </c>
      <c r="BQ3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1" spans="1:69" hidden="1">
      <c r="A331">
        <v>333</v>
      </c>
      <c r="B331" s="1">
        <v>45925.732187499998</v>
      </c>
      <c r="C331" s="1">
        <v>45925.7522916667</v>
      </c>
      <c r="D331" t="s">
        <v>353</v>
      </c>
      <c r="F331" s="1"/>
      <c r="G331" t="s">
        <v>922</v>
      </c>
      <c r="H331" t="s">
        <v>355</v>
      </c>
      <c r="I331" t="s">
        <v>356</v>
      </c>
      <c r="J331" t="s">
        <v>357</v>
      </c>
      <c r="K331" t="s">
        <v>358</v>
      </c>
      <c r="L331" t="s">
        <v>377</v>
      </c>
      <c r="N331" t="s">
        <v>923</v>
      </c>
      <c r="AB331" t="s">
        <v>923</v>
      </c>
      <c r="AU331" t="s">
        <v>361</v>
      </c>
      <c r="AV331" t="s">
        <v>362</v>
      </c>
      <c r="AW331" s="19">
        <v>31</v>
      </c>
      <c r="AX331" s="13" t="str">
        <f t="shared" si="5"/>
        <v>Entre 31 Años y 40 Años</v>
      </c>
      <c r="AY331" t="s">
        <v>374</v>
      </c>
      <c r="AZ331" t="s">
        <v>243</v>
      </c>
      <c r="BA331" t="s">
        <v>364</v>
      </c>
      <c r="BE331" t="s">
        <v>364</v>
      </c>
      <c r="BG331" t="s">
        <v>380</v>
      </c>
      <c r="BH331" t="s">
        <v>367</v>
      </c>
      <c r="BI331" t="s">
        <v>365</v>
      </c>
      <c r="BJ331" t="s">
        <v>382</v>
      </c>
      <c r="BK331" t="s">
        <v>140</v>
      </c>
      <c r="BL331" t="str">
        <f>VLOOKUP(Table1[[#This Row],[¿Indique a qué actividad se dedica? (selección múltiple)]],'Hoja 4'!A:C,3,0)</f>
        <v>Empleado - Sector Privado</v>
      </c>
      <c r="BM331" t="s">
        <v>365</v>
      </c>
      <c r="BN331" t="s">
        <v>365</v>
      </c>
      <c r="BO331" t="s">
        <v>369</v>
      </c>
      <c r="BP331" t="s">
        <v>201</v>
      </c>
      <c r="BQ33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32" spans="1:69" hidden="1">
      <c r="A332">
        <v>334</v>
      </c>
      <c r="B332" s="1">
        <v>45925.751956018503</v>
      </c>
      <c r="C332" s="1">
        <v>45925.754525463002</v>
      </c>
      <c r="D332" t="s">
        <v>353</v>
      </c>
      <c r="F332" s="1"/>
      <c r="G332" t="s">
        <v>924</v>
      </c>
      <c r="H332" t="s">
        <v>355</v>
      </c>
      <c r="I332" t="s">
        <v>356</v>
      </c>
      <c r="J332" t="s">
        <v>925</v>
      </c>
      <c r="K332" t="s">
        <v>358</v>
      </c>
      <c r="L332" t="s">
        <v>414</v>
      </c>
      <c r="N332" t="s">
        <v>415</v>
      </c>
      <c r="P332" t="s">
        <v>415</v>
      </c>
      <c r="AU332" t="s">
        <v>361</v>
      </c>
      <c r="AV332" t="s">
        <v>362</v>
      </c>
      <c r="AW332" s="19">
        <v>29</v>
      </c>
      <c r="AX332" s="13" t="str">
        <f t="shared" si="5"/>
        <v>Entre 21 Años y 30 Años</v>
      </c>
      <c r="AY332" t="s">
        <v>399</v>
      </c>
      <c r="AZ332" t="s">
        <v>272</v>
      </c>
      <c r="BA332" t="s">
        <v>364</v>
      </c>
      <c r="BG332" t="s">
        <v>380</v>
      </c>
      <c r="BH332" t="s">
        <v>367</v>
      </c>
      <c r="BI332" t="s">
        <v>365</v>
      </c>
      <c r="BJ332" t="s">
        <v>391</v>
      </c>
      <c r="BK332" t="s">
        <v>64</v>
      </c>
      <c r="BL332" t="str">
        <f>VLOOKUP(Table1[[#This Row],[¿Indique a qué actividad se dedica? (selección múltiple)]],'Hoja 4'!A:C,3,0)</f>
        <v>Desempleado</v>
      </c>
      <c r="BM332" t="s">
        <v>365</v>
      </c>
      <c r="BN332" t="s">
        <v>365</v>
      </c>
      <c r="BO332" t="s">
        <v>369</v>
      </c>
      <c r="BP332" t="s">
        <v>170</v>
      </c>
      <c r="BQ332" t="str">
        <f>VLOOKUP(Table1[[#This Row],[¿Con qué frecuencia acude usted al Ministerio de Salud y Protección Social para realizar trámites, solicitar servicios o información]],Hoja1!A:D,3,0)</f>
        <v>Anualmente</v>
      </c>
    </row>
    <row r="333" spans="1:69" hidden="1">
      <c r="A333">
        <v>335</v>
      </c>
      <c r="B333" s="1">
        <v>45925.752465277801</v>
      </c>
      <c r="C333" s="1">
        <v>45925.755462963003</v>
      </c>
      <c r="D333" t="s">
        <v>353</v>
      </c>
      <c r="F333" s="1"/>
      <c r="G333" t="s">
        <v>926</v>
      </c>
      <c r="H333" t="s">
        <v>355</v>
      </c>
      <c r="I333" t="s">
        <v>356</v>
      </c>
      <c r="J333" t="s">
        <v>357</v>
      </c>
      <c r="K333" t="s">
        <v>358</v>
      </c>
      <c r="L333" t="s">
        <v>554</v>
      </c>
      <c r="N333" t="s">
        <v>555</v>
      </c>
      <c r="AO333" t="s">
        <v>555</v>
      </c>
      <c r="AV333" t="s">
        <v>378</v>
      </c>
      <c r="AW333" s="19">
        <v>72</v>
      </c>
      <c r="AX333" s="13" t="str">
        <f t="shared" si="5"/>
        <v>Mayor a 61 Años</v>
      </c>
      <c r="AY333" t="s">
        <v>399</v>
      </c>
      <c r="AZ333" t="s">
        <v>255</v>
      </c>
      <c r="BG333" t="s">
        <v>380</v>
      </c>
      <c r="BH333" t="s">
        <v>367</v>
      </c>
      <c r="BI333" t="s">
        <v>365</v>
      </c>
      <c r="BJ333" t="s">
        <v>382</v>
      </c>
      <c r="BK333" t="s">
        <v>55</v>
      </c>
      <c r="BL333" t="str">
        <f>VLOOKUP(Table1[[#This Row],[¿Indique a qué actividad se dedica? (selección múltiple)]],'Hoja 4'!A:C,3,0)</f>
        <v>Cuidador - Depende de un tercero</v>
      </c>
      <c r="BM333" t="s">
        <v>365</v>
      </c>
      <c r="BN333" t="s">
        <v>365</v>
      </c>
      <c r="BO333" t="s">
        <v>383</v>
      </c>
      <c r="BP333" t="s">
        <v>169</v>
      </c>
      <c r="BQ333" t="str">
        <f>VLOOKUP(Table1[[#This Row],[¿Con qué frecuencia acude usted al Ministerio de Salud y Protección Social para realizar trámites, solicitar servicios o información]],Hoja1!A:D,3,0)</f>
        <v>Mensualmente</v>
      </c>
    </row>
    <row r="334" spans="1:69" hidden="1">
      <c r="A334">
        <v>336</v>
      </c>
      <c r="B334" s="1">
        <v>45925.750277777799</v>
      </c>
      <c r="C334" s="1">
        <v>45925.755462963003</v>
      </c>
      <c r="D334" t="s">
        <v>353</v>
      </c>
      <c r="F334" s="1"/>
      <c r="G334" t="s">
        <v>927</v>
      </c>
      <c r="H334" t="s">
        <v>355</v>
      </c>
      <c r="I334" t="s">
        <v>356</v>
      </c>
      <c r="J334" t="s">
        <v>357</v>
      </c>
      <c r="K334" t="s">
        <v>358</v>
      </c>
      <c r="L334" t="s">
        <v>759</v>
      </c>
      <c r="N334" t="s">
        <v>862</v>
      </c>
      <c r="AE334" t="s">
        <v>862</v>
      </c>
      <c r="AU334" t="s">
        <v>361</v>
      </c>
      <c r="AV334" t="s">
        <v>362</v>
      </c>
      <c r="AW334" s="19">
        <v>67</v>
      </c>
      <c r="AX334" s="13" t="str">
        <f t="shared" si="5"/>
        <v>Mayor a 61 Años</v>
      </c>
      <c r="AY334" t="s">
        <v>363</v>
      </c>
      <c r="AZ334" t="s">
        <v>255</v>
      </c>
      <c r="BA334" t="s">
        <v>364</v>
      </c>
      <c r="BE334" t="s">
        <v>364</v>
      </c>
      <c r="BG334" t="s">
        <v>380</v>
      </c>
      <c r="BH334" t="s">
        <v>367</v>
      </c>
      <c r="BI334" t="s">
        <v>365</v>
      </c>
      <c r="BJ334" t="s">
        <v>368</v>
      </c>
      <c r="BK334" t="s">
        <v>72</v>
      </c>
      <c r="BL334" t="str">
        <f>VLOOKUP(Table1[[#This Row],[¿Indique a qué actividad se dedica? (selección múltiple)]],'Hoja 4'!A:C,3,0)</f>
        <v>Pensionado</v>
      </c>
      <c r="BM334" t="s">
        <v>365</v>
      </c>
      <c r="BN334" t="s">
        <v>365</v>
      </c>
      <c r="BO334" t="s">
        <v>369</v>
      </c>
      <c r="BP334" t="s">
        <v>169</v>
      </c>
      <c r="BQ334" t="str">
        <f>VLOOKUP(Table1[[#This Row],[¿Con qué frecuencia acude usted al Ministerio de Salud y Protección Social para realizar trámites, solicitar servicios o información]],Hoja1!A:D,3,0)</f>
        <v>Mensualmente</v>
      </c>
    </row>
    <row r="335" spans="1:69" hidden="1">
      <c r="A335">
        <v>337</v>
      </c>
      <c r="B335" s="1">
        <v>45925.741249999999</v>
      </c>
      <c r="C335" s="1">
        <v>45925.761967592603</v>
      </c>
      <c r="D335" t="s">
        <v>353</v>
      </c>
      <c r="F335" s="1"/>
      <c r="G335" t="s">
        <v>928</v>
      </c>
      <c r="H335" t="s">
        <v>355</v>
      </c>
      <c r="I335" t="s">
        <v>371</v>
      </c>
      <c r="J335" t="s">
        <v>357</v>
      </c>
      <c r="K335" t="s">
        <v>358</v>
      </c>
      <c r="L335" t="s">
        <v>418</v>
      </c>
      <c r="N335" t="s">
        <v>621</v>
      </c>
      <c r="X335" t="s">
        <v>621</v>
      </c>
      <c r="AU335" t="s">
        <v>361</v>
      </c>
      <c r="AV335" t="s">
        <v>362</v>
      </c>
      <c r="AW335" s="19">
        <v>48</v>
      </c>
      <c r="AX335" s="13" t="str">
        <f t="shared" si="5"/>
        <v>Entre 41 Años y 50 Años</v>
      </c>
      <c r="AY335" t="s">
        <v>379</v>
      </c>
      <c r="AZ335" t="s">
        <v>243</v>
      </c>
      <c r="BA335" t="s">
        <v>365</v>
      </c>
      <c r="BB335" t="s">
        <v>422</v>
      </c>
      <c r="BC335" t="s">
        <v>364</v>
      </c>
      <c r="BE335" t="s">
        <v>364</v>
      </c>
      <c r="BG335" t="s">
        <v>375</v>
      </c>
      <c r="BH335" t="s">
        <v>367</v>
      </c>
      <c r="BI335" t="s">
        <v>365</v>
      </c>
      <c r="BJ335" t="s">
        <v>428</v>
      </c>
      <c r="BK335" t="s">
        <v>99</v>
      </c>
      <c r="BL335" t="str">
        <f>VLOOKUP(Table1[[#This Row],[¿Indique a qué actividad se dedica? (selección múltiple)]],'Hoja 4'!A:C,3,0)</f>
        <v>Estudiante - Independiente</v>
      </c>
      <c r="BM335" t="s">
        <v>365</v>
      </c>
      <c r="BN335" t="s">
        <v>365</v>
      </c>
      <c r="BO335" t="s">
        <v>383</v>
      </c>
      <c r="BP335" t="s">
        <v>170</v>
      </c>
      <c r="BQ335" t="str">
        <f>VLOOKUP(Table1[[#This Row],[¿Con qué frecuencia acude usted al Ministerio de Salud y Protección Social para realizar trámites, solicitar servicios o información]],Hoja1!A:D,3,0)</f>
        <v>Anualmente</v>
      </c>
    </row>
    <row r="336" spans="1:69">
      <c r="A336">
        <v>338</v>
      </c>
      <c r="B336" s="1">
        <v>45925.761979166702</v>
      </c>
      <c r="C336" s="1">
        <v>45925.765694444402</v>
      </c>
      <c r="D336" t="s">
        <v>353</v>
      </c>
      <c r="F336" s="1"/>
      <c r="G336" t="s">
        <v>929</v>
      </c>
      <c r="H336" t="s">
        <v>355</v>
      </c>
      <c r="I336" t="s">
        <v>356</v>
      </c>
      <c r="J336" t="s">
        <v>357</v>
      </c>
      <c r="K336" t="s">
        <v>358</v>
      </c>
      <c r="L336" t="s">
        <v>359</v>
      </c>
      <c r="M336" t="s">
        <v>393</v>
      </c>
      <c r="N336" t="s">
        <v>359</v>
      </c>
      <c r="AU336" t="s">
        <v>361</v>
      </c>
      <c r="AV336" t="s">
        <v>421</v>
      </c>
      <c r="AW336" s="19">
        <v>25</v>
      </c>
      <c r="AX336" s="13" t="str">
        <f t="shared" si="5"/>
        <v>Entre 21 Años y 30 Años</v>
      </c>
      <c r="AY336" t="s">
        <v>374</v>
      </c>
      <c r="AZ336" t="s">
        <v>243</v>
      </c>
      <c r="BA336" t="s">
        <v>364</v>
      </c>
      <c r="BE336" t="s">
        <v>364</v>
      </c>
      <c r="BG336" t="s">
        <v>380</v>
      </c>
      <c r="BH336" t="s">
        <v>367</v>
      </c>
      <c r="BI336" t="s">
        <v>365</v>
      </c>
      <c r="BJ336" t="s">
        <v>391</v>
      </c>
      <c r="BK336" t="s">
        <v>64</v>
      </c>
      <c r="BL336" t="str">
        <f>VLOOKUP(Table1[[#This Row],[¿Indique a qué actividad se dedica? (selección múltiple)]],'Hoja 4'!A:C,3,0)</f>
        <v>Desempleado</v>
      </c>
      <c r="BM336" t="s">
        <v>365</v>
      </c>
      <c r="BN336" t="s">
        <v>365</v>
      </c>
      <c r="BO336" t="s">
        <v>383</v>
      </c>
      <c r="BP336" t="s">
        <v>171</v>
      </c>
      <c r="BQ3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7" spans="1:69" hidden="1">
      <c r="A337">
        <v>339</v>
      </c>
      <c r="B337" s="1">
        <v>45925.722685185203</v>
      </c>
      <c r="C337" s="1">
        <v>45925.765706018501</v>
      </c>
      <c r="D337" t="s">
        <v>353</v>
      </c>
      <c r="F337" s="1"/>
      <c r="G337" t="s">
        <v>930</v>
      </c>
      <c r="H337" t="s">
        <v>355</v>
      </c>
      <c r="I337" t="s">
        <v>371</v>
      </c>
      <c r="J337" t="s">
        <v>357</v>
      </c>
      <c r="K337" t="s">
        <v>358</v>
      </c>
      <c r="L337" t="s">
        <v>414</v>
      </c>
      <c r="N337" t="s">
        <v>415</v>
      </c>
      <c r="P337" t="s">
        <v>415</v>
      </c>
      <c r="AU337" t="s">
        <v>361</v>
      </c>
      <c r="AV337" t="s">
        <v>362</v>
      </c>
      <c r="AW337" s="19">
        <v>52</v>
      </c>
      <c r="AX337" s="13" t="str">
        <f t="shared" si="5"/>
        <v>Entre 51 Años y 60 Años</v>
      </c>
      <c r="AY337" t="s">
        <v>363</v>
      </c>
      <c r="AZ337" t="s">
        <v>243</v>
      </c>
      <c r="BA337" t="s">
        <v>364</v>
      </c>
      <c r="BE337" t="s">
        <v>364</v>
      </c>
      <c r="BG337" t="s">
        <v>380</v>
      </c>
      <c r="BH337" t="s">
        <v>367</v>
      </c>
      <c r="BI337" t="s">
        <v>365</v>
      </c>
      <c r="BJ337" t="s">
        <v>394</v>
      </c>
      <c r="BK337" t="s">
        <v>134</v>
      </c>
      <c r="BL337" t="str">
        <f>VLOOKUP(Table1[[#This Row],[¿Indique a qué actividad se dedica? (selección múltiple)]],'Hoja 4'!A:C,3,0)</f>
        <v>Empleado - Sector Publico</v>
      </c>
      <c r="BM337" t="s">
        <v>365</v>
      </c>
      <c r="BN337" t="s">
        <v>365</v>
      </c>
      <c r="BO337" t="s">
        <v>369</v>
      </c>
      <c r="BP337" t="s">
        <v>171</v>
      </c>
      <c r="BQ3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8" spans="1:69" hidden="1">
      <c r="A338">
        <v>340</v>
      </c>
      <c r="B338" s="1">
        <v>45925.768819444398</v>
      </c>
      <c r="C338" s="1">
        <v>45925.771886574097</v>
      </c>
      <c r="D338" t="s">
        <v>353</v>
      </c>
      <c r="F338" s="1"/>
      <c r="G338" t="s">
        <v>931</v>
      </c>
      <c r="H338" t="s">
        <v>355</v>
      </c>
      <c r="I338" t="s">
        <v>457</v>
      </c>
      <c r="J338" t="s">
        <v>357</v>
      </c>
      <c r="K338" t="s">
        <v>358</v>
      </c>
      <c r="L338" t="s">
        <v>558</v>
      </c>
      <c r="N338" t="s">
        <v>559</v>
      </c>
      <c r="AP338" t="s">
        <v>559</v>
      </c>
      <c r="AV338" t="s">
        <v>373</v>
      </c>
      <c r="AW338" s="19">
        <v>52</v>
      </c>
      <c r="AX338" s="13" t="str">
        <f t="shared" si="5"/>
        <v>Entre 51 Años y 60 Años</v>
      </c>
      <c r="AY338" t="s">
        <v>374</v>
      </c>
      <c r="AZ338" t="s">
        <v>272</v>
      </c>
      <c r="BA338" t="s">
        <v>365</v>
      </c>
      <c r="BB338" t="s">
        <v>575</v>
      </c>
      <c r="BC338" t="s">
        <v>364</v>
      </c>
      <c r="BE338" t="s">
        <v>364</v>
      </c>
      <c r="BG338" t="s">
        <v>375</v>
      </c>
      <c r="BH338" t="s">
        <v>367</v>
      </c>
      <c r="BI338" t="s">
        <v>365</v>
      </c>
      <c r="BJ338" t="s">
        <v>428</v>
      </c>
      <c r="BK338" t="s">
        <v>138</v>
      </c>
      <c r="BL338" t="str">
        <f>VLOOKUP(Table1[[#This Row],[¿Indique a qué actividad se dedica? (selección múltiple)]],'Hoja 4'!A:C,3,0)</f>
        <v>Empleado - Sector Privado</v>
      </c>
      <c r="BM338" t="s">
        <v>365</v>
      </c>
      <c r="BN338" t="s">
        <v>365</v>
      </c>
      <c r="BO338" t="s">
        <v>416</v>
      </c>
      <c r="BP338" t="s">
        <v>171</v>
      </c>
      <c r="BQ3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9" spans="1:69" hidden="1">
      <c r="A339">
        <v>341</v>
      </c>
      <c r="B339" s="1">
        <v>45925.768252314803</v>
      </c>
      <c r="C339" s="1">
        <v>45925.773634259298</v>
      </c>
      <c r="D339" t="s">
        <v>353</v>
      </c>
      <c r="F339" s="1"/>
      <c r="G339" t="s">
        <v>932</v>
      </c>
      <c r="H339" t="s">
        <v>355</v>
      </c>
      <c r="I339" t="s">
        <v>356</v>
      </c>
      <c r="J339" t="s">
        <v>357</v>
      </c>
      <c r="K339" t="s">
        <v>358</v>
      </c>
      <c r="L339" t="s">
        <v>547</v>
      </c>
      <c r="N339" t="s">
        <v>589</v>
      </c>
      <c r="AH339" t="s">
        <v>589</v>
      </c>
      <c r="AU339" t="s">
        <v>361</v>
      </c>
      <c r="AV339" t="s">
        <v>421</v>
      </c>
      <c r="AW339" s="19">
        <v>38</v>
      </c>
      <c r="AX339" s="13" t="str">
        <f t="shared" si="5"/>
        <v>Entre 31 Años y 40 Años</v>
      </c>
      <c r="AY339" t="s">
        <v>399</v>
      </c>
      <c r="AZ339" t="s">
        <v>286</v>
      </c>
      <c r="BA339" t="s">
        <v>364</v>
      </c>
      <c r="BE339" t="s">
        <v>365</v>
      </c>
      <c r="BF339" t="s">
        <v>366</v>
      </c>
      <c r="BG339" t="s">
        <v>375</v>
      </c>
      <c r="BH339" t="s">
        <v>471</v>
      </c>
      <c r="BI339" t="s">
        <v>364</v>
      </c>
      <c r="BK339" t="s">
        <v>64</v>
      </c>
      <c r="BL339" t="str">
        <f>VLOOKUP(Table1[[#This Row],[¿Indique a qué actividad se dedica? (selección múltiple)]],'Hoja 4'!A:C,3,0)</f>
        <v>Desempleado</v>
      </c>
      <c r="BN339" t="s">
        <v>364</v>
      </c>
      <c r="BO339" t="s">
        <v>383</v>
      </c>
      <c r="BQ339" t="s">
        <v>564</v>
      </c>
    </row>
    <row r="340" spans="1:69">
      <c r="A340">
        <v>342</v>
      </c>
      <c r="B340" s="1">
        <v>45925.783877314803</v>
      </c>
      <c r="C340" s="1">
        <v>45925.7862731481</v>
      </c>
      <c r="D340" t="s">
        <v>353</v>
      </c>
      <c r="F340" s="1"/>
      <c r="G340" t="s">
        <v>933</v>
      </c>
      <c r="H340" t="s">
        <v>355</v>
      </c>
      <c r="I340" t="s">
        <v>371</v>
      </c>
      <c r="J340" t="s">
        <v>357</v>
      </c>
      <c r="K340" t="s">
        <v>358</v>
      </c>
      <c r="L340" t="s">
        <v>359</v>
      </c>
      <c r="M340" t="s">
        <v>672</v>
      </c>
      <c r="N340" t="s">
        <v>359</v>
      </c>
      <c r="AU340" t="s">
        <v>361</v>
      </c>
      <c r="AV340" t="s">
        <v>362</v>
      </c>
      <c r="AW340" s="19">
        <v>29</v>
      </c>
      <c r="AX340" s="13" t="str">
        <f t="shared" si="5"/>
        <v>Entre 21 Años y 30 Años</v>
      </c>
      <c r="AY340" t="s">
        <v>399</v>
      </c>
      <c r="AZ340" t="s">
        <v>243</v>
      </c>
      <c r="BA340" t="s">
        <v>364</v>
      </c>
      <c r="BE340" t="s">
        <v>364</v>
      </c>
      <c r="BG340" t="s">
        <v>380</v>
      </c>
      <c r="BH340" t="s">
        <v>367</v>
      </c>
      <c r="BI340" t="s">
        <v>365</v>
      </c>
      <c r="BJ340" t="s">
        <v>391</v>
      </c>
      <c r="BK340" t="s">
        <v>93</v>
      </c>
      <c r="BL340" t="str">
        <f>VLOOKUP(Table1[[#This Row],[¿Indique a qué actividad se dedica? (selección múltiple)]],'Hoja 4'!A:C,3,0)</f>
        <v>Estudiante - Empleado</v>
      </c>
      <c r="BM340" t="s">
        <v>365</v>
      </c>
      <c r="BN340" t="s">
        <v>365</v>
      </c>
      <c r="BO340" t="s">
        <v>383</v>
      </c>
      <c r="BP340" t="s">
        <v>171</v>
      </c>
      <c r="BQ3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1" spans="1:69" hidden="1">
      <c r="A341">
        <v>343</v>
      </c>
      <c r="B341" s="1">
        <v>45925.788773148102</v>
      </c>
      <c r="C341" s="1">
        <v>45925.791215277801</v>
      </c>
      <c r="D341" t="s">
        <v>353</v>
      </c>
      <c r="F341" s="1"/>
      <c r="G341" t="s">
        <v>934</v>
      </c>
      <c r="H341" t="s">
        <v>355</v>
      </c>
      <c r="I341" t="s">
        <v>371</v>
      </c>
      <c r="J341" t="s">
        <v>357</v>
      </c>
      <c r="K341" t="s">
        <v>358</v>
      </c>
      <c r="L341" t="s">
        <v>847</v>
      </c>
      <c r="N341" t="s">
        <v>903</v>
      </c>
      <c r="AG341" t="s">
        <v>903</v>
      </c>
      <c r="AU341" t="s">
        <v>361</v>
      </c>
      <c r="AV341" t="s">
        <v>373</v>
      </c>
      <c r="AW341" s="19">
        <v>34</v>
      </c>
      <c r="AX341" s="13" t="str">
        <f t="shared" si="5"/>
        <v>Entre 31 Años y 40 Años</v>
      </c>
      <c r="AY341" t="s">
        <v>399</v>
      </c>
      <c r="AZ341" t="s">
        <v>241</v>
      </c>
      <c r="BA341" t="s">
        <v>364</v>
      </c>
      <c r="BE341" t="s">
        <v>364</v>
      </c>
      <c r="BG341" t="s">
        <v>380</v>
      </c>
      <c r="BH341" t="s">
        <v>367</v>
      </c>
      <c r="BI341" t="s">
        <v>365</v>
      </c>
      <c r="BJ341" t="s">
        <v>394</v>
      </c>
      <c r="BK341" t="s">
        <v>138</v>
      </c>
      <c r="BL341" t="str">
        <f>VLOOKUP(Table1[[#This Row],[¿Indique a qué actividad se dedica? (selección múltiple)]],'Hoja 4'!A:C,3,0)</f>
        <v>Empleado - Sector Privado</v>
      </c>
      <c r="BM341" t="s">
        <v>365</v>
      </c>
      <c r="BN341" t="s">
        <v>365</v>
      </c>
      <c r="BO341" t="s">
        <v>383</v>
      </c>
      <c r="BP341" t="s">
        <v>168</v>
      </c>
      <c r="BQ341" t="str">
        <f>VLOOKUP(Table1[[#This Row],[¿Con qué frecuencia acude usted al Ministerio de Salud y Protección Social para realizar trámites, solicitar servicios o información]],Hoja1!A:D,3,0)</f>
        <v>Semanalmente</v>
      </c>
    </row>
    <row r="342" spans="1:69" hidden="1">
      <c r="A342">
        <v>344</v>
      </c>
      <c r="B342" s="1">
        <v>45925.789525462998</v>
      </c>
      <c r="C342" s="1">
        <v>45925.791203703702</v>
      </c>
      <c r="D342" t="s">
        <v>353</v>
      </c>
      <c r="F342" s="1"/>
      <c r="G342" t="s">
        <v>935</v>
      </c>
      <c r="H342" t="s">
        <v>355</v>
      </c>
      <c r="I342" t="s">
        <v>371</v>
      </c>
      <c r="J342" t="s">
        <v>357</v>
      </c>
      <c r="K342" t="s">
        <v>358</v>
      </c>
      <c r="L342" t="s">
        <v>631</v>
      </c>
      <c r="N342" t="s">
        <v>936</v>
      </c>
      <c r="AL342" t="s">
        <v>936</v>
      </c>
      <c r="AU342" t="s">
        <v>361</v>
      </c>
      <c r="AV342" t="s">
        <v>378</v>
      </c>
      <c r="AW342" s="19">
        <v>31</v>
      </c>
      <c r="AX342" s="13" t="str">
        <f t="shared" si="5"/>
        <v>Entre 31 Años y 40 Años</v>
      </c>
      <c r="AY342" t="s">
        <v>399</v>
      </c>
      <c r="AZ342" t="s">
        <v>243</v>
      </c>
      <c r="BA342" t="s">
        <v>364</v>
      </c>
      <c r="BE342" t="s">
        <v>364</v>
      </c>
      <c r="BG342" t="s">
        <v>380</v>
      </c>
      <c r="BH342" t="s">
        <v>432</v>
      </c>
      <c r="BI342" t="s">
        <v>365</v>
      </c>
      <c r="BJ342" t="s">
        <v>394</v>
      </c>
      <c r="BK342" t="s">
        <v>138</v>
      </c>
      <c r="BL342" t="str">
        <f>VLOOKUP(Table1[[#This Row],[¿Indique a qué actividad se dedica? (selección múltiple)]],'Hoja 4'!A:C,3,0)</f>
        <v>Empleado - Sector Privado</v>
      </c>
      <c r="BM342" t="s">
        <v>365</v>
      </c>
      <c r="BN342" t="s">
        <v>365</v>
      </c>
      <c r="BO342" t="s">
        <v>383</v>
      </c>
      <c r="BP342" t="s">
        <v>171</v>
      </c>
      <c r="BQ34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3" spans="1:69" hidden="1">
      <c r="A343">
        <v>345</v>
      </c>
      <c r="B343" s="1">
        <v>45925.791898148098</v>
      </c>
      <c r="C343" s="1">
        <v>45925.794189814798</v>
      </c>
      <c r="D343" t="s">
        <v>353</v>
      </c>
      <c r="F343" s="1"/>
      <c r="G343" t="s">
        <v>937</v>
      </c>
      <c r="H343" t="s">
        <v>355</v>
      </c>
      <c r="I343" t="s">
        <v>356</v>
      </c>
      <c r="J343" t="s">
        <v>357</v>
      </c>
      <c r="K343" t="s">
        <v>358</v>
      </c>
      <c r="L343" t="s">
        <v>414</v>
      </c>
      <c r="N343" t="s">
        <v>415</v>
      </c>
      <c r="P343" t="s">
        <v>415</v>
      </c>
      <c r="AU343" t="s">
        <v>420</v>
      </c>
      <c r="AV343" t="s">
        <v>362</v>
      </c>
      <c r="AW343" s="19">
        <v>22</v>
      </c>
      <c r="AX343" s="13" t="str">
        <f t="shared" si="5"/>
        <v>Entre 21 Años y 30 Años</v>
      </c>
      <c r="AY343" t="s">
        <v>399</v>
      </c>
      <c r="AZ343" t="s">
        <v>243</v>
      </c>
      <c r="BA343" t="s">
        <v>364</v>
      </c>
      <c r="BE343" t="s">
        <v>365</v>
      </c>
      <c r="BF343" t="s">
        <v>525</v>
      </c>
      <c r="BG343" t="s">
        <v>938</v>
      </c>
      <c r="BH343" t="s">
        <v>939</v>
      </c>
      <c r="BI343" t="s">
        <v>365</v>
      </c>
      <c r="BJ343" t="s">
        <v>385</v>
      </c>
      <c r="BK343" t="s">
        <v>79</v>
      </c>
      <c r="BL343" t="str">
        <f>VLOOKUP(Table1[[#This Row],[¿Indique a qué actividad se dedica? (selección múltiple)]],'Hoja 4'!A:C,3,0)</f>
        <v>Estudiante</v>
      </c>
      <c r="BM343" t="s">
        <v>365</v>
      </c>
      <c r="BN343" t="s">
        <v>365</v>
      </c>
      <c r="BO343" t="s">
        <v>395</v>
      </c>
      <c r="BP343" t="s">
        <v>171</v>
      </c>
      <c r="BQ3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4" spans="1:69" hidden="1">
      <c r="A344">
        <v>346</v>
      </c>
      <c r="B344" s="1">
        <v>45925.786238425899</v>
      </c>
      <c r="C344" s="1">
        <v>45925.794664351903</v>
      </c>
      <c r="D344" t="s">
        <v>353</v>
      </c>
      <c r="F344" s="1"/>
      <c r="G344" t="s">
        <v>940</v>
      </c>
      <c r="H344" t="s">
        <v>355</v>
      </c>
      <c r="I344" t="s">
        <v>356</v>
      </c>
      <c r="J344" t="s">
        <v>357</v>
      </c>
      <c r="K344" t="s">
        <v>358</v>
      </c>
      <c r="L344" t="s">
        <v>847</v>
      </c>
      <c r="N344" t="s">
        <v>903</v>
      </c>
      <c r="AG344" t="s">
        <v>903</v>
      </c>
      <c r="AU344" t="s">
        <v>361</v>
      </c>
      <c r="AV344" t="s">
        <v>378</v>
      </c>
      <c r="AW344" s="19">
        <v>60</v>
      </c>
      <c r="AX344" s="13" t="str">
        <f t="shared" si="5"/>
        <v>Entre 51 Años y 60 Años</v>
      </c>
      <c r="AY344" t="s">
        <v>374</v>
      </c>
      <c r="AZ344" t="s">
        <v>255</v>
      </c>
      <c r="BA344" t="s">
        <v>364</v>
      </c>
      <c r="BE344" t="s">
        <v>365</v>
      </c>
      <c r="BF344" t="s">
        <v>525</v>
      </c>
      <c r="BG344" t="s">
        <v>375</v>
      </c>
      <c r="BH344" t="s">
        <v>367</v>
      </c>
      <c r="BI344" t="s">
        <v>365</v>
      </c>
      <c r="BJ344" t="s">
        <v>391</v>
      </c>
      <c r="BK344" t="s">
        <v>72</v>
      </c>
      <c r="BL344" t="str">
        <f>VLOOKUP(Table1[[#This Row],[¿Indique a qué actividad se dedica? (selección múltiple)]],'Hoja 4'!A:C,3,0)</f>
        <v>Pensionado</v>
      </c>
      <c r="BM344" t="s">
        <v>365</v>
      </c>
      <c r="BN344" t="s">
        <v>365</v>
      </c>
      <c r="BO344" t="s">
        <v>383</v>
      </c>
      <c r="BP344" t="s">
        <v>171</v>
      </c>
      <c r="BQ3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5" spans="1:69" hidden="1">
      <c r="A345">
        <v>347</v>
      </c>
      <c r="B345" s="1">
        <v>45925.812824074099</v>
      </c>
      <c r="C345" s="1">
        <v>45925.814756944397</v>
      </c>
      <c r="D345" t="s">
        <v>353</v>
      </c>
      <c r="F345" s="1"/>
      <c r="G345" t="s">
        <v>941</v>
      </c>
      <c r="H345" t="s">
        <v>355</v>
      </c>
      <c r="I345" t="s">
        <v>371</v>
      </c>
      <c r="J345" t="s">
        <v>357</v>
      </c>
      <c r="K345" t="s">
        <v>358</v>
      </c>
      <c r="L345" t="s">
        <v>478</v>
      </c>
      <c r="N345" t="s">
        <v>479</v>
      </c>
      <c r="V345" t="s">
        <v>479</v>
      </c>
      <c r="AU345" t="s">
        <v>361</v>
      </c>
      <c r="AV345" t="s">
        <v>421</v>
      </c>
      <c r="AW345" s="19">
        <v>25</v>
      </c>
      <c r="AX345" s="13" t="str">
        <f t="shared" si="5"/>
        <v>Entre 21 Años y 30 Años</v>
      </c>
      <c r="AY345" t="s">
        <v>399</v>
      </c>
      <c r="AZ345" t="s">
        <v>243</v>
      </c>
      <c r="BA345" t="s">
        <v>364</v>
      </c>
      <c r="BE345" t="s">
        <v>364</v>
      </c>
      <c r="BG345" t="s">
        <v>375</v>
      </c>
      <c r="BH345" t="s">
        <v>367</v>
      </c>
      <c r="BI345" t="s">
        <v>365</v>
      </c>
      <c r="BJ345" t="s">
        <v>394</v>
      </c>
      <c r="BK345" t="s">
        <v>138</v>
      </c>
      <c r="BL345" t="str">
        <f>VLOOKUP(Table1[[#This Row],[¿Indique a qué actividad se dedica? (selección múltiple)]],'Hoja 4'!A:C,3,0)</f>
        <v>Empleado - Sector Privado</v>
      </c>
      <c r="BM345" t="s">
        <v>365</v>
      </c>
      <c r="BN345" t="s">
        <v>365</v>
      </c>
      <c r="BO345" t="s">
        <v>383</v>
      </c>
      <c r="BP345" t="s">
        <v>170</v>
      </c>
      <c r="BQ345" t="str">
        <f>VLOOKUP(Table1[[#This Row],[¿Con qué frecuencia acude usted al Ministerio de Salud y Protección Social para realizar trámites, solicitar servicios o información]],Hoja1!A:D,3,0)</f>
        <v>Anualmente</v>
      </c>
    </row>
    <row r="346" spans="1:69" hidden="1">
      <c r="A346">
        <v>348</v>
      </c>
      <c r="B346" s="1">
        <v>45925.816909722198</v>
      </c>
      <c r="C346" s="1">
        <v>45925.8204050926</v>
      </c>
      <c r="D346" t="s">
        <v>353</v>
      </c>
      <c r="F346" s="1"/>
      <c r="G346" t="s">
        <v>942</v>
      </c>
      <c r="H346" t="s">
        <v>355</v>
      </c>
      <c r="I346" t="s">
        <v>356</v>
      </c>
      <c r="J346" t="s">
        <v>357</v>
      </c>
      <c r="K346" t="s">
        <v>358</v>
      </c>
      <c r="L346" t="s">
        <v>377</v>
      </c>
      <c r="N346" t="s">
        <v>943</v>
      </c>
      <c r="AB346" t="s">
        <v>943</v>
      </c>
      <c r="AU346" t="s">
        <v>420</v>
      </c>
      <c r="AV346" t="s">
        <v>362</v>
      </c>
      <c r="AW346" s="19">
        <v>36</v>
      </c>
      <c r="AX346" s="13" t="str">
        <f t="shared" si="5"/>
        <v>Entre 31 Años y 40 Años</v>
      </c>
      <c r="AY346" t="s">
        <v>374</v>
      </c>
      <c r="AZ346" t="s">
        <v>230</v>
      </c>
      <c r="BA346" t="s">
        <v>364</v>
      </c>
      <c r="BE346" t="s">
        <v>364</v>
      </c>
      <c r="BG346" t="s">
        <v>380</v>
      </c>
      <c r="BH346" t="s">
        <v>471</v>
      </c>
      <c r="BI346" t="s">
        <v>365</v>
      </c>
      <c r="BJ346" t="s">
        <v>391</v>
      </c>
      <c r="BK346" t="s">
        <v>138</v>
      </c>
      <c r="BL346" t="str">
        <f>VLOOKUP(Table1[[#This Row],[¿Indique a qué actividad se dedica? (selección múltiple)]],'Hoja 4'!A:C,3,0)</f>
        <v>Empleado - Sector Privado</v>
      </c>
      <c r="BM346" t="s">
        <v>364</v>
      </c>
      <c r="BN346" t="s">
        <v>365</v>
      </c>
      <c r="BO346" t="s">
        <v>383</v>
      </c>
      <c r="BP346" t="s">
        <v>170</v>
      </c>
      <c r="BQ346" t="str">
        <f>VLOOKUP(Table1[[#This Row],[¿Con qué frecuencia acude usted al Ministerio de Salud y Protección Social para realizar trámites, solicitar servicios o información]],Hoja1!A:D,3,0)</f>
        <v>Anualmente</v>
      </c>
    </row>
    <row r="347" spans="1:69" hidden="1">
      <c r="A347">
        <v>349</v>
      </c>
      <c r="B347" s="1">
        <v>45925.798611111102</v>
      </c>
      <c r="C347" s="1">
        <v>45925.823645833298</v>
      </c>
      <c r="D347" t="s">
        <v>353</v>
      </c>
      <c r="F347" s="1"/>
      <c r="G347" t="s">
        <v>944</v>
      </c>
      <c r="H347" t="s">
        <v>355</v>
      </c>
      <c r="I347" t="s">
        <v>356</v>
      </c>
      <c r="J347" t="s">
        <v>357</v>
      </c>
      <c r="K347" t="s">
        <v>358</v>
      </c>
      <c r="L347" t="s">
        <v>561</v>
      </c>
      <c r="N347" t="s">
        <v>562</v>
      </c>
      <c r="S347" t="s">
        <v>562</v>
      </c>
      <c r="AU347" t="s">
        <v>361</v>
      </c>
      <c r="AV347" t="s">
        <v>421</v>
      </c>
      <c r="AW347" s="19">
        <v>29</v>
      </c>
      <c r="AX347" s="13" t="str">
        <f t="shared" si="5"/>
        <v>Entre 21 Años y 30 Años</v>
      </c>
      <c r="AY347" t="s">
        <v>399</v>
      </c>
      <c r="AZ347" t="s">
        <v>250</v>
      </c>
      <c r="BA347" t="s">
        <v>364</v>
      </c>
      <c r="BE347" t="s">
        <v>364</v>
      </c>
      <c r="BG347" t="s">
        <v>380</v>
      </c>
      <c r="BH347" t="s">
        <v>471</v>
      </c>
      <c r="BI347" t="s">
        <v>365</v>
      </c>
      <c r="BJ347" t="s">
        <v>391</v>
      </c>
      <c r="BK347" t="s">
        <v>149</v>
      </c>
      <c r="BL347" t="str">
        <f>VLOOKUP(Table1[[#This Row],[¿Indique a qué actividad se dedica? (selección múltiple)]],'Hoja 4'!A:C,3,0)</f>
        <v>Empleado - Sector Privado</v>
      </c>
      <c r="BM347" t="s">
        <v>364</v>
      </c>
      <c r="BN347" t="s">
        <v>365</v>
      </c>
      <c r="BO347" t="s">
        <v>369</v>
      </c>
      <c r="BP347" t="s">
        <v>222</v>
      </c>
      <c r="BQ347" t="str">
        <f>VLOOKUP(Table1[[#This Row],[¿Con qué frecuencia acude usted al Ministerio de Salud y Protección Social para realizar trámites, solicitar servicios o información]],Hoja1!A:D,3,0)</f>
        <v>Ocasionalmente</v>
      </c>
    </row>
    <row r="348" spans="1:69" hidden="1">
      <c r="A348">
        <v>350</v>
      </c>
      <c r="B348" s="1">
        <v>45925.829930555599</v>
      </c>
      <c r="C348" s="1">
        <v>45925.837256944404</v>
      </c>
      <c r="D348" t="s">
        <v>353</v>
      </c>
      <c r="F348" s="1"/>
      <c r="G348" t="s">
        <v>945</v>
      </c>
      <c r="H348" t="s">
        <v>355</v>
      </c>
      <c r="I348" t="s">
        <v>356</v>
      </c>
      <c r="J348" t="s">
        <v>357</v>
      </c>
      <c r="K348" t="s">
        <v>358</v>
      </c>
      <c r="L348" t="s">
        <v>460</v>
      </c>
      <c r="N348" t="s">
        <v>946</v>
      </c>
      <c r="AR348" t="s">
        <v>946</v>
      </c>
      <c r="AU348" t="s">
        <v>361</v>
      </c>
      <c r="AV348" t="s">
        <v>421</v>
      </c>
      <c r="AW348" s="19">
        <v>35</v>
      </c>
      <c r="AX348" s="13" t="str">
        <f t="shared" si="5"/>
        <v>Entre 31 Años y 40 Años</v>
      </c>
      <c r="AY348" t="s">
        <v>399</v>
      </c>
      <c r="AZ348" t="s">
        <v>242</v>
      </c>
      <c r="BA348" t="s">
        <v>365</v>
      </c>
      <c r="BB348" t="s">
        <v>575</v>
      </c>
      <c r="BC348" t="s">
        <v>364</v>
      </c>
      <c r="BE348" t="s">
        <v>364</v>
      </c>
      <c r="BG348" t="s">
        <v>380</v>
      </c>
      <c r="BH348" t="s">
        <v>367</v>
      </c>
      <c r="BI348" t="s">
        <v>365</v>
      </c>
      <c r="BJ348" t="s">
        <v>368</v>
      </c>
      <c r="BK348" t="s">
        <v>150</v>
      </c>
      <c r="BL348" t="str">
        <f>VLOOKUP(Table1[[#This Row],[¿Indique a qué actividad se dedica? (selección múltiple)]],'Hoja 4'!A:C,3,0)</f>
        <v>Empleado - Independiente</v>
      </c>
      <c r="BM348" t="s">
        <v>365</v>
      </c>
      <c r="BN348" t="s">
        <v>365</v>
      </c>
      <c r="BO348" t="s">
        <v>369</v>
      </c>
      <c r="BP348" t="s">
        <v>171</v>
      </c>
      <c r="BQ3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9" spans="1:69">
      <c r="A349">
        <v>351</v>
      </c>
      <c r="B349" s="1">
        <v>45925.836238425902</v>
      </c>
      <c r="C349" s="1">
        <v>45925.838125000002</v>
      </c>
      <c r="D349" t="s">
        <v>353</v>
      </c>
      <c r="F349" s="1"/>
      <c r="G349" t="s">
        <v>947</v>
      </c>
      <c r="H349" t="s">
        <v>355</v>
      </c>
      <c r="I349" t="s">
        <v>356</v>
      </c>
      <c r="J349" t="s">
        <v>357</v>
      </c>
      <c r="K349" t="s">
        <v>358</v>
      </c>
      <c r="L349" t="s">
        <v>359</v>
      </c>
      <c r="M349" t="s">
        <v>372</v>
      </c>
      <c r="N349" t="s">
        <v>359</v>
      </c>
      <c r="AU349" t="s">
        <v>361</v>
      </c>
      <c r="AV349" t="s">
        <v>362</v>
      </c>
      <c r="AW349" s="19">
        <v>32</v>
      </c>
      <c r="AX349" s="13" t="str">
        <f t="shared" si="5"/>
        <v>Entre 31 Años y 40 Años</v>
      </c>
      <c r="AY349" t="s">
        <v>399</v>
      </c>
      <c r="AZ349" t="s">
        <v>248</v>
      </c>
      <c r="BA349" t="s">
        <v>364</v>
      </c>
      <c r="BE349" t="s">
        <v>365</v>
      </c>
      <c r="BF349" t="s">
        <v>948</v>
      </c>
      <c r="BG349" t="s">
        <v>375</v>
      </c>
      <c r="BH349" t="s">
        <v>367</v>
      </c>
      <c r="BI349" t="s">
        <v>365</v>
      </c>
      <c r="BJ349" t="s">
        <v>368</v>
      </c>
      <c r="BK349" t="s">
        <v>72</v>
      </c>
      <c r="BL349" t="str">
        <f>VLOOKUP(Table1[[#This Row],[¿Indique a qué actividad se dedica? (selección múltiple)]],'Hoja 4'!A:C,3,0)</f>
        <v>Pensionado</v>
      </c>
      <c r="BM349" t="s">
        <v>365</v>
      </c>
      <c r="BN349" t="s">
        <v>365</v>
      </c>
      <c r="BO349" t="s">
        <v>369</v>
      </c>
      <c r="BP349" t="s">
        <v>169</v>
      </c>
      <c r="BQ349" t="str">
        <f>VLOOKUP(Table1[[#This Row],[¿Con qué frecuencia acude usted al Ministerio de Salud y Protección Social para realizar trámites, solicitar servicios o información]],Hoja1!A:D,3,0)</f>
        <v>Mensualmente</v>
      </c>
    </row>
    <row r="350" spans="1:69" hidden="1">
      <c r="A350">
        <v>352</v>
      </c>
      <c r="B350" s="1">
        <v>45925.833611111098</v>
      </c>
      <c r="C350" s="1">
        <v>45925.839421296303</v>
      </c>
      <c r="D350" t="s">
        <v>353</v>
      </c>
      <c r="F350" s="1"/>
      <c r="G350" t="s">
        <v>949</v>
      </c>
      <c r="H350" t="s">
        <v>355</v>
      </c>
      <c r="I350" t="s">
        <v>356</v>
      </c>
      <c r="J350" t="s">
        <v>357</v>
      </c>
      <c r="K350" t="s">
        <v>358</v>
      </c>
      <c r="L350" t="s">
        <v>460</v>
      </c>
      <c r="N350" t="s">
        <v>461</v>
      </c>
      <c r="AR350" t="s">
        <v>461</v>
      </c>
      <c r="AU350" t="s">
        <v>361</v>
      </c>
      <c r="AV350" t="s">
        <v>362</v>
      </c>
      <c r="AW350" s="19">
        <v>35</v>
      </c>
      <c r="AX350" s="13" t="str">
        <f t="shared" si="5"/>
        <v>Entre 31 Años y 40 Años</v>
      </c>
      <c r="AY350" t="s">
        <v>399</v>
      </c>
      <c r="AZ350" t="s">
        <v>243</v>
      </c>
      <c r="BA350" t="s">
        <v>364</v>
      </c>
      <c r="BE350" t="s">
        <v>365</v>
      </c>
      <c r="BF350" t="s">
        <v>525</v>
      </c>
      <c r="BG350" t="s">
        <v>375</v>
      </c>
      <c r="BH350" t="s">
        <v>367</v>
      </c>
      <c r="BI350" t="s">
        <v>365</v>
      </c>
      <c r="BJ350" t="s">
        <v>382</v>
      </c>
      <c r="BK350" t="s">
        <v>64</v>
      </c>
      <c r="BL350" t="str">
        <f>VLOOKUP(Table1[[#This Row],[¿Indique a qué actividad se dedica? (selección múltiple)]],'Hoja 4'!A:C,3,0)</f>
        <v>Desempleado</v>
      </c>
      <c r="BM350" t="s">
        <v>365</v>
      </c>
      <c r="BN350" t="s">
        <v>365</v>
      </c>
      <c r="BO350" t="s">
        <v>395</v>
      </c>
      <c r="BP350" t="s">
        <v>168</v>
      </c>
      <c r="BQ350" t="str">
        <f>VLOOKUP(Table1[[#This Row],[¿Con qué frecuencia acude usted al Ministerio de Salud y Protección Social para realizar trámites, solicitar servicios o información]],Hoja1!A:D,3,0)</f>
        <v>Semanalmente</v>
      </c>
    </row>
    <row r="351" spans="1:69" hidden="1">
      <c r="A351">
        <v>353</v>
      </c>
      <c r="B351" s="1">
        <v>45925.843009259297</v>
      </c>
      <c r="C351" s="1">
        <v>45925.844907407401</v>
      </c>
      <c r="D351" t="s">
        <v>353</v>
      </c>
      <c r="F351" s="1"/>
      <c r="G351" t="s">
        <v>950</v>
      </c>
      <c r="H351" t="s">
        <v>355</v>
      </c>
      <c r="I351" t="s">
        <v>356</v>
      </c>
      <c r="J351" t="s">
        <v>357</v>
      </c>
      <c r="K351" t="s">
        <v>358</v>
      </c>
      <c r="L351" t="s">
        <v>591</v>
      </c>
      <c r="N351" t="s">
        <v>592</v>
      </c>
      <c r="W351" t="s">
        <v>592</v>
      </c>
      <c r="AU351" t="s">
        <v>361</v>
      </c>
      <c r="AV351" t="s">
        <v>378</v>
      </c>
      <c r="AW351" s="19">
        <v>43</v>
      </c>
      <c r="AX351" s="13" t="str">
        <f t="shared" si="5"/>
        <v>Entre 41 Años y 50 Años</v>
      </c>
      <c r="AY351" t="s">
        <v>379</v>
      </c>
      <c r="AZ351" t="s">
        <v>243</v>
      </c>
      <c r="BA351" t="s">
        <v>364</v>
      </c>
      <c r="BE351" t="s">
        <v>364</v>
      </c>
      <c r="BG351" t="s">
        <v>380</v>
      </c>
      <c r="BH351" t="s">
        <v>367</v>
      </c>
      <c r="BI351" t="s">
        <v>365</v>
      </c>
      <c r="BJ351" t="s">
        <v>382</v>
      </c>
      <c r="BK351" t="s">
        <v>138</v>
      </c>
      <c r="BL351" t="str">
        <f>VLOOKUP(Table1[[#This Row],[¿Indique a qué actividad se dedica? (selección múltiple)]],'Hoja 4'!A:C,3,0)</f>
        <v>Empleado - Sector Privado</v>
      </c>
      <c r="BM351" t="s">
        <v>365</v>
      </c>
      <c r="BN351" t="s">
        <v>365</v>
      </c>
      <c r="BO351" t="s">
        <v>383</v>
      </c>
      <c r="BP351" t="s">
        <v>168</v>
      </c>
      <c r="BQ351" t="str">
        <f>VLOOKUP(Table1[[#This Row],[¿Con qué frecuencia acude usted al Ministerio de Salud y Protección Social para realizar trámites, solicitar servicios o información]],Hoja1!A:D,3,0)</f>
        <v>Semanalmente</v>
      </c>
    </row>
    <row r="352" spans="1:69" hidden="1">
      <c r="A352">
        <v>354</v>
      </c>
      <c r="B352" s="1">
        <v>45925.843310185199</v>
      </c>
      <c r="C352" s="1">
        <v>45925.846944444398</v>
      </c>
      <c r="D352" t="s">
        <v>353</v>
      </c>
      <c r="F352" s="1"/>
      <c r="G352" t="s">
        <v>951</v>
      </c>
      <c r="H352" t="s">
        <v>355</v>
      </c>
      <c r="I352" t="s">
        <v>356</v>
      </c>
      <c r="J352" t="s">
        <v>357</v>
      </c>
      <c r="K352" t="s">
        <v>358</v>
      </c>
      <c r="L352" t="s">
        <v>426</v>
      </c>
      <c r="N352" t="s">
        <v>952</v>
      </c>
      <c r="AF352" t="s">
        <v>952</v>
      </c>
      <c r="AU352" t="s">
        <v>420</v>
      </c>
      <c r="AV352" t="s">
        <v>421</v>
      </c>
      <c r="AW352" s="19">
        <v>39</v>
      </c>
      <c r="AX352" s="13" t="str">
        <f t="shared" si="5"/>
        <v>Entre 31 Años y 40 Años</v>
      </c>
      <c r="AY352" t="s">
        <v>379</v>
      </c>
      <c r="AZ352" t="s">
        <v>230</v>
      </c>
      <c r="BA352" t="s">
        <v>365</v>
      </c>
      <c r="BB352" t="s">
        <v>422</v>
      </c>
      <c r="BC352" t="s">
        <v>364</v>
      </c>
      <c r="BE352" t="s">
        <v>364</v>
      </c>
      <c r="BG352" t="s">
        <v>375</v>
      </c>
      <c r="BH352" t="s">
        <v>367</v>
      </c>
      <c r="BI352" t="s">
        <v>365</v>
      </c>
      <c r="BJ352" t="s">
        <v>382</v>
      </c>
      <c r="BK352" t="s">
        <v>157</v>
      </c>
      <c r="BL352" t="str">
        <f>VLOOKUP(Table1[[#This Row],[¿Indique a qué actividad se dedica? (selección múltiple)]],'Hoja 4'!A:C,3,0)</f>
        <v>Empleado - Independiente</v>
      </c>
      <c r="BM352" t="s">
        <v>365</v>
      </c>
      <c r="BN352" t="s">
        <v>365</v>
      </c>
      <c r="BO352" t="s">
        <v>369</v>
      </c>
      <c r="BP352" t="s">
        <v>171</v>
      </c>
      <c r="BQ3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53" spans="1:69">
      <c r="A353">
        <v>355</v>
      </c>
      <c r="B353" s="1">
        <v>45925.846608796302</v>
      </c>
      <c r="C353" s="1">
        <v>45925.848518518498</v>
      </c>
      <c r="D353" t="s">
        <v>353</v>
      </c>
      <c r="F353" s="1"/>
      <c r="G353" t="s">
        <v>953</v>
      </c>
      <c r="H353" t="s">
        <v>355</v>
      </c>
      <c r="I353" t="s">
        <v>356</v>
      </c>
      <c r="J353" t="s">
        <v>357</v>
      </c>
      <c r="K353" t="s">
        <v>358</v>
      </c>
      <c r="L353" t="s">
        <v>359</v>
      </c>
      <c r="M353" t="s">
        <v>372</v>
      </c>
      <c r="N353" t="s">
        <v>359</v>
      </c>
      <c r="AU353" t="s">
        <v>361</v>
      </c>
      <c r="AV353" t="s">
        <v>362</v>
      </c>
      <c r="AW353" s="19">
        <v>40</v>
      </c>
      <c r="AX353" s="13" t="str">
        <f t="shared" si="5"/>
        <v>Entre 31 Años y 40 Años</v>
      </c>
      <c r="AY353" t="s">
        <v>399</v>
      </c>
      <c r="AZ353" t="s">
        <v>243</v>
      </c>
      <c r="BA353" t="s">
        <v>364</v>
      </c>
      <c r="BE353" t="s">
        <v>364</v>
      </c>
      <c r="BG353" t="s">
        <v>375</v>
      </c>
      <c r="BH353" t="s">
        <v>367</v>
      </c>
      <c r="BI353" t="s">
        <v>365</v>
      </c>
      <c r="BJ353" t="s">
        <v>394</v>
      </c>
      <c r="BK353" t="s">
        <v>150</v>
      </c>
      <c r="BL353" t="str">
        <f>VLOOKUP(Table1[[#This Row],[¿Indique a qué actividad se dedica? (selección múltiple)]],'Hoja 4'!A:C,3,0)</f>
        <v>Empleado - Independiente</v>
      </c>
      <c r="BM353" t="s">
        <v>365</v>
      </c>
      <c r="BN353" t="s">
        <v>365</v>
      </c>
      <c r="BO353" t="s">
        <v>369</v>
      </c>
      <c r="BP353" t="s">
        <v>170</v>
      </c>
      <c r="BQ353" t="str">
        <f>VLOOKUP(Table1[[#This Row],[¿Con qué frecuencia acude usted al Ministerio de Salud y Protección Social para realizar trámites, solicitar servicios o información]],Hoja1!A:D,3,0)</f>
        <v>Anualmente</v>
      </c>
    </row>
    <row r="354" spans="1:69" hidden="1">
      <c r="A354">
        <v>356</v>
      </c>
      <c r="B354" s="1">
        <v>45925.847025463001</v>
      </c>
      <c r="C354" s="1">
        <v>45925.849398148101</v>
      </c>
      <c r="D354" t="s">
        <v>353</v>
      </c>
      <c r="F354" s="1"/>
      <c r="G354" t="s">
        <v>954</v>
      </c>
      <c r="H354" t="s">
        <v>355</v>
      </c>
      <c r="I354" t="s">
        <v>457</v>
      </c>
      <c r="J354" t="s">
        <v>357</v>
      </c>
      <c r="K354" t="s">
        <v>358</v>
      </c>
      <c r="L354" t="s">
        <v>554</v>
      </c>
      <c r="N354" t="s">
        <v>684</v>
      </c>
      <c r="AO354" t="s">
        <v>684</v>
      </c>
      <c r="AU354" t="s">
        <v>390</v>
      </c>
      <c r="AV354" t="s">
        <v>362</v>
      </c>
      <c r="AW354" s="19">
        <v>41</v>
      </c>
      <c r="AX354" s="13" t="str">
        <f t="shared" si="5"/>
        <v>Entre 41 Años y 50 Años</v>
      </c>
      <c r="AY354" t="s">
        <v>374</v>
      </c>
      <c r="AZ354" t="s">
        <v>243</v>
      </c>
      <c r="BA354" t="s">
        <v>364</v>
      </c>
      <c r="BE354" t="s">
        <v>364</v>
      </c>
      <c r="BG354" t="s">
        <v>375</v>
      </c>
      <c r="BH354" t="s">
        <v>367</v>
      </c>
      <c r="BI354" t="s">
        <v>365</v>
      </c>
      <c r="BJ354" t="s">
        <v>394</v>
      </c>
      <c r="BK354" t="s">
        <v>138</v>
      </c>
      <c r="BL354" t="str">
        <f>VLOOKUP(Table1[[#This Row],[¿Indique a qué actividad se dedica? (selección múltiple)]],'Hoja 4'!A:C,3,0)</f>
        <v>Empleado - Sector Privado</v>
      </c>
      <c r="BM354" t="s">
        <v>365</v>
      </c>
      <c r="BN354" t="s">
        <v>365</v>
      </c>
      <c r="BO354" t="s">
        <v>383</v>
      </c>
      <c r="BP354" t="s">
        <v>169</v>
      </c>
      <c r="BQ354" t="str">
        <f>VLOOKUP(Table1[[#This Row],[¿Con qué frecuencia acude usted al Ministerio de Salud y Protección Social para realizar trámites, solicitar servicios o información]],Hoja1!A:D,3,0)</f>
        <v>Mensualmente</v>
      </c>
    </row>
    <row r="355" spans="1:69" hidden="1">
      <c r="A355">
        <v>357</v>
      </c>
      <c r="B355" s="1">
        <v>45925.863009259301</v>
      </c>
      <c r="C355" s="1">
        <v>45925.865092592598</v>
      </c>
      <c r="D355" t="s">
        <v>353</v>
      </c>
      <c r="F355" s="1"/>
      <c r="G355" t="s">
        <v>955</v>
      </c>
      <c r="H355" t="s">
        <v>355</v>
      </c>
      <c r="I355" t="s">
        <v>356</v>
      </c>
      <c r="J355" t="s">
        <v>357</v>
      </c>
      <c r="K355" t="s">
        <v>358</v>
      </c>
      <c r="L355" t="s">
        <v>441</v>
      </c>
      <c r="N355" t="s">
        <v>956</v>
      </c>
      <c r="R355" t="s">
        <v>956</v>
      </c>
      <c r="AU355" t="s">
        <v>420</v>
      </c>
      <c r="AV355" t="s">
        <v>421</v>
      </c>
      <c r="AW355" s="19">
        <v>24</v>
      </c>
      <c r="AX355" s="13" t="str">
        <f t="shared" si="5"/>
        <v>Entre 21 Años y 30 Años</v>
      </c>
      <c r="AY355" t="s">
        <v>374</v>
      </c>
      <c r="AZ355" t="s">
        <v>241</v>
      </c>
      <c r="BA355" t="s">
        <v>364</v>
      </c>
      <c r="BE355" t="s">
        <v>364</v>
      </c>
      <c r="BG355" t="s">
        <v>380</v>
      </c>
      <c r="BH355" t="s">
        <v>367</v>
      </c>
      <c r="BI355" t="s">
        <v>365</v>
      </c>
      <c r="BJ355" t="s">
        <v>394</v>
      </c>
      <c r="BK355" t="s">
        <v>64</v>
      </c>
      <c r="BL355" t="str">
        <f>VLOOKUP(Table1[[#This Row],[¿Indique a qué actividad se dedica? (selección múltiple)]],'Hoja 4'!A:C,3,0)</f>
        <v>Desempleado</v>
      </c>
      <c r="BM355" t="s">
        <v>365</v>
      </c>
      <c r="BN355" t="s">
        <v>365</v>
      </c>
      <c r="BO355" t="s">
        <v>395</v>
      </c>
      <c r="BP355" t="s">
        <v>170</v>
      </c>
      <c r="BQ355" t="str">
        <f>VLOOKUP(Table1[[#This Row],[¿Con qué frecuencia acude usted al Ministerio de Salud y Protección Social para realizar trámites, solicitar servicios o información]],Hoja1!A:D,3,0)</f>
        <v>Anualmente</v>
      </c>
    </row>
    <row r="356" spans="1:69" hidden="1">
      <c r="A356">
        <v>358</v>
      </c>
      <c r="B356" s="1">
        <v>45925.870034722197</v>
      </c>
      <c r="C356" s="1">
        <v>45925.874583333301</v>
      </c>
      <c r="D356" t="s">
        <v>353</v>
      </c>
      <c r="F356" s="1"/>
      <c r="G356" t="s">
        <v>957</v>
      </c>
      <c r="H356" t="s">
        <v>355</v>
      </c>
      <c r="I356" t="s">
        <v>412</v>
      </c>
      <c r="J356" t="s">
        <v>357</v>
      </c>
      <c r="K356" t="s">
        <v>358</v>
      </c>
      <c r="L356" t="s">
        <v>768</v>
      </c>
      <c r="N356" t="s">
        <v>769</v>
      </c>
      <c r="Y356" t="s">
        <v>769</v>
      </c>
      <c r="AU356" t="s">
        <v>361</v>
      </c>
      <c r="AV356" t="s">
        <v>378</v>
      </c>
      <c r="AW356" s="19">
        <v>42</v>
      </c>
      <c r="AX356" s="13" t="str">
        <f t="shared" si="5"/>
        <v>Entre 41 Años y 50 Años</v>
      </c>
      <c r="AY356" t="s">
        <v>374</v>
      </c>
      <c r="AZ356" t="s">
        <v>272</v>
      </c>
      <c r="BA356" t="s">
        <v>364</v>
      </c>
      <c r="BE356" t="s">
        <v>365</v>
      </c>
      <c r="BF356" t="s">
        <v>366</v>
      </c>
      <c r="BG356" t="s">
        <v>380</v>
      </c>
      <c r="BH356" t="s">
        <v>367</v>
      </c>
      <c r="BI356" t="s">
        <v>365</v>
      </c>
      <c r="BJ356" t="s">
        <v>391</v>
      </c>
      <c r="BK356" t="s">
        <v>138</v>
      </c>
      <c r="BL356" t="str">
        <f>VLOOKUP(Table1[[#This Row],[¿Indique a qué actividad se dedica? (selección múltiple)]],'Hoja 4'!A:C,3,0)</f>
        <v>Empleado - Sector Privado</v>
      </c>
      <c r="BM356" t="s">
        <v>365</v>
      </c>
      <c r="BN356" t="s">
        <v>365</v>
      </c>
      <c r="BO356" t="s">
        <v>383</v>
      </c>
      <c r="BP356" t="s">
        <v>169</v>
      </c>
      <c r="BQ356" t="str">
        <f>VLOOKUP(Table1[[#This Row],[¿Con qué frecuencia acude usted al Ministerio de Salud y Protección Social para realizar trámites, solicitar servicios o información]],Hoja1!A:D,3,0)</f>
        <v>Mensualmente</v>
      </c>
    </row>
    <row r="357" spans="1:69">
      <c r="A357">
        <v>359</v>
      </c>
      <c r="B357" s="1">
        <v>45925.876053240703</v>
      </c>
      <c r="C357" s="1">
        <v>45925.878564814797</v>
      </c>
      <c r="D357" t="s">
        <v>353</v>
      </c>
      <c r="F357" s="1"/>
      <c r="G357" t="s">
        <v>958</v>
      </c>
      <c r="H357" t="s">
        <v>355</v>
      </c>
      <c r="I357" t="s">
        <v>405</v>
      </c>
      <c r="J357" t="s">
        <v>357</v>
      </c>
      <c r="K357" t="s">
        <v>358</v>
      </c>
      <c r="L357" t="s">
        <v>359</v>
      </c>
      <c r="M357" t="s">
        <v>465</v>
      </c>
      <c r="N357" t="s">
        <v>359</v>
      </c>
      <c r="AU357" t="s">
        <v>361</v>
      </c>
      <c r="AV357" t="s">
        <v>373</v>
      </c>
      <c r="AW357" s="19">
        <v>71</v>
      </c>
      <c r="AX357" s="13" t="str">
        <f t="shared" si="5"/>
        <v>Mayor a 61 Años</v>
      </c>
      <c r="AY357" t="s">
        <v>379</v>
      </c>
      <c r="AZ357" t="s">
        <v>243</v>
      </c>
      <c r="BA357" t="s">
        <v>364</v>
      </c>
      <c r="BE357" t="s">
        <v>364</v>
      </c>
      <c r="BG357" t="s">
        <v>380</v>
      </c>
      <c r="BH357" t="s">
        <v>367</v>
      </c>
      <c r="BI357" t="s">
        <v>365</v>
      </c>
      <c r="BJ357" t="s">
        <v>368</v>
      </c>
      <c r="BK357" t="s">
        <v>138</v>
      </c>
      <c r="BL357" t="str">
        <f>VLOOKUP(Table1[[#This Row],[¿Indique a qué actividad se dedica? (selección múltiple)]],'Hoja 4'!A:C,3,0)</f>
        <v>Empleado - Sector Privado</v>
      </c>
      <c r="BM357" t="s">
        <v>365</v>
      </c>
      <c r="BN357" t="s">
        <v>365</v>
      </c>
      <c r="BO357" t="s">
        <v>386</v>
      </c>
      <c r="BP357" t="s">
        <v>170</v>
      </c>
      <c r="BQ357" t="str">
        <f>VLOOKUP(Table1[[#This Row],[¿Con qué frecuencia acude usted al Ministerio de Salud y Protección Social para realizar trámites, solicitar servicios o información]],Hoja1!A:D,3,0)</f>
        <v>Anualmente</v>
      </c>
    </row>
    <row r="358" spans="1:69" hidden="1">
      <c r="A358">
        <v>360</v>
      </c>
      <c r="B358" s="1">
        <v>45925.888576388897</v>
      </c>
      <c r="C358" s="1">
        <v>45925.893067129597</v>
      </c>
      <c r="D358" t="s">
        <v>353</v>
      </c>
      <c r="F358" s="1"/>
      <c r="G358" t="s">
        <v>959</v>
      </c>
      <c r="H358" t="s">
        <v>355</v>
      </c>
      <c r="I358" t="s">
        <v>440</v>
      </c>
      <c r="J358" t="s">
        <v>357</v>
      </c>
      <c r="K358" t="s">
        <v>358</v>
      </c>
      <c r="L358" t="s">
        <v>414</v>
      </c>
      <c r="AU358" t="s">
        <v>361</v>
      </c>
      <c r="AV358" t="s">
        <v>378</v>
      </c>
      <c r="AW358" s="19">
        <v>48</v>
      </c>
      <c r="AX358" s="13" t="str">
        <f t="shared" si="5"/>
        <v>Entre 41 Años y 50 Años</v>
      </c>
      <c r="AY358" t="s">
        <v>399</v>
      </c>
      <c r="AZ358" t="s">
        <v>281</v>
      </c>
      <c r="BA358" t="s">
        <v>364</v>
      </c>
      <c r="BE358" t="s">
        <v>364</v>
      </c>
      <c r="BG358" t="s">
        <v>375</v>
      </c>
      <c r="BH358" t="s">
        <v>471</v>
      </c>
      <c r="BI358" t="s">
        <v>365</v>
      </c>
      <c r="BJ358" t="s">
        <v>382</v>
      </c>
      <c r="BK358" t="s">
        <v>87</v>
      </c>
      <c r="BL358" t="str">
        <f>VLOOKUP(Table1[[#This Row],[¿Indique a qué actividad se dedica? (selección múltiple)]],'Hoja 4'!A:C,3,0)</f>
        <v>Estudiante - Trabajador Informal</v>
      </c>
      <c r="BM358" t="s">
        <v>365</v>
      </c>
      <c r="BN358" t="s">
        <v>364</v>
      </c>
      <c r="BO358" t="s">
        <v>386</v>
      </c>
      <c r="BP358" t="s">
        <v>168</v>
      </c>
      <c r="BQ358" t="str">
        <f>VLOOKUP(Table1[[#This Row],[¿Con qué frecuencia acude usted al Ministerio de Salud y Protección Social para realizar trámites, solicitar servicios o información]],Hoja1!A:D,3,0)</f>
        <v>Semanalmente</v>
      </c>
    </row>
    <row r="359" spans="1:69">
      <c r="A359">
        <v>361</v>
      </c>
      <c r="B359" s="1">
        <v>45925.8965046296</v>
      </c>
      <c r="C359" s="1">
        <v>45925.8987037037</v>
      </c>
      <c r="D359" t="s">
        <v>353</v>
      </c>
      <c r="F359" s="1"/>
      <c r="G359" t="s">
        <v>960</v>
      </c>
      <c r="H359" t="s">
        <v>355</v>
      </c>
      <c r="I359" t="s">
        <v>371</v>
      </c>
      <c r="J359" t="s">
        <v>357</v>
      </c>
      <c r="K359" t="s">
        <v>358</v>
      </c>
      <c r="L359" t="s">
        <v>359</v>
      </c>
      <c r="M359" t="s">
        <v>437</v>
      </c>
      <c r="N359" t="s">
        <v>359</v>
      </c>
      <c r="AU359" t="s">
        <v>361</v>
      </c>
      <c r="AV359" t="s">
        <v>455</v>
      </c>
      <c r="AW359" s="19">
        <v>41</v>
      </c>
      <c r="AX359" s="13" t="str">
        <f t="shared" si="5"/>
        <v>Entre 41 Años y 50 Años</v>
      </c>
      <c r="AY359" t="s">
        <v>363</v>
      </c>
      <c r="AZ359" t="s">
        <v>243</v>
      </c>
      <c r="BA359" t="s">
        <v>364</v>
      </c>
      <c r="BE359" t="s">
        <v>364</v>
      </c>
      <c r="BG359" t="s">
        <v>380</v>
      </c>
      <c r="BH359" t="s">
        <v>367</v>
      </c>
      <c r="BI359" t="s">
        <v>365</v>
      </c>
      <c r="BJ359" t="s">
        <v>368</v>
      </c>
      <c r="BK359" t="s">
        <v>60</v>
      </c>
      <c r="BL359" t="str">
        <f>VLOOKUP(Table1[[#This Row],[¿Indique a qué actividad se dedica? (selección múltiple)]],'Hoja 4'!A:C,3,0)</f>
        <v>Cuidador - Empleado - Sector Privado</v>
      </c>
      <c r="BM359" t="s">
        <v>365</v>
      </c>
      <c r="BN359" t="s">
        <v>365</v>
      </c>
      <c r="BO359" t="s">
        <v>369</v>
      </c>
      <c r="BP359" t="s">
        <v>169</v>
      </c>
      <c r="BQ359" t="str">
        <f>VLOOKUP(Table1[[#This Row],[¿Con qué frecuencia acude usted al Ministerio de Salud y Protección Social para realizar trámites, solicitar servicios o información]],Hoja1!A:D,3,0)</f>
        <v>Mensualmente</v>
      </c>
    </row>
    <row r="360" spans="1:69" hidden="1">
      <c r="A360">
        <v>362</v>
      </c>
      <c r="B360" s="1">
        <v>45925.901990740698</v>
      </c>
      <c r="C360" s="1">
        <v>45925.903680555602</v>
      </c>
      <c r="D360" t="s">
        <v>353</v>
      </c>
      <c r="F360" s="1"/>
      <c r="G360" t="s">
        <v>961</v>
      </c>
      <c r="H360" t="s">
        <v>355</v>
      </c>
      <c r="I360" t="s">
        <v>356</v>
      </c>
      <c r="J360" t="s">
        <v>357</v>
      </c>
      <c r="K360" t="s">
        <v>358</v>
      </c>
      <c r="L360" t="s">
        <v>515</v>
      </c>
      <c r="N360" t="s">
        <v>962</v>
      </c>
      <c r="AM360" t="s">
        <v>962</v>
      </c>
      <c r="AU360" t="s">
        <v>361</v>
      </c>
      <c r="AV360" t="s">
        <v>373</v>
      </c>
      <c r="AW360" s="19">
        <v>52</v>
      </c>
      <c r="AX360" s="13" t="str">
        <f t="shared" si="5"/>
        <v>Entre 51 Años y 60 Años</v>
      </c>
      <c r="AY360" t="s">
        <v>363</v>
      </c>
      <c r="AZ360" t="s">
        <v>243</v>
      </c>
      <c r="BA360" t="s">
        <v>364</v>
      </c>
      <c r="BE360" t="s">
        <v>364</v>
      </c>
      <c r="BG360" t="s">
        <v>375</v>
      </c>
      <c r="BH360" t="s">
        <v>367</v>
      </c>
      <c r="BI360" t="s">
        <v>365</v>
      </c>
      <c r="BJ360" t="s">
        <v>394</v>
      </c>
      <c r="BK360" t="s">
        <v>64</v>
      </c>
      <c r="BL360" t="str">
        <f>VLOOKUP(Table1[[#This Row],[¿Indique a qué actividad se dedica? (selección múltiple)]],'Hoja 4'!A:C,3,0)</f>
        <v>Desempleado</v>
      </c>
      <c r="BM360" t="s">
        <v>365</v>
      </c>
      <c r="BN360" t="s">
        <v>365</v>
      </c>
      <c r="BO360" t="s">
        <v>369</v>
      </c>
      <c r="BP360" t="s">
        <v>168</v>
      </c>
      <c r="BQ360" t="str">
        <f>VLOOKUP(Table1[[#This Row],[¿Con qué frecuencia acude usted al Ministerio de Salud y Protección Social para realizar trámites, solicitar servicios o información]],Hoja1!A:D,3,0)</f>
        <v>Semanalmente</v>
      </c>
    </row>
    <row r="361" spans="1:69" hidden="1">
      <c r="A361">
        <v>363</v>
      </c>
      <c r="B361" s="1">
        <v>45925.907650462999</v>
      </c>
      <c r="C361" s="1">
        <v>45925.909675925897</v>
      </c>
      <c r="D361" t="s">
        <v>353</v>
      </c>
      <c r="F361" s="1"/>
      <c r="G361" t="s">
        <v>963</v>
      </c>
      <c r="H361" t="s">
        <v>355</v>
      </c>
      <c r="I361" t="s">
        <v>356</v>
      </c>
      <c r="J361" t="s">
        <v>357</v>
      </c>
      <c r="K361" t="s">
        <v>358</v>
      </c>
      <c r="L361" t="s">
        <v>377</v>
      </c>
      <c r="N361" t="s">
        <v>964</v>
      </c>
      <c r="AB361" t="s">
        <v>964</v>
      </c>
      <c r="AU361" t="s">
        <v>420</v>
      </c>
      <c r="AV361" t="s">
        <v>421</v>
      </c>
      <c r="AW361" s="19">
        <v>25</v>
      </c>
      <c r="AX361" s="13" t="str">
        <f t="shared" si="5"/>
        <v>Entre 21 Años y 30 Años</v>
      </c>
      <c r="AY361" t="s">
        <v>399</v>
      </c>
      <c r="AZ361" t="s">
        <v>272</v>
      </c>
      <c r="BA361" t="s">
        <v>364</v>
      </c>
      <c r="BE361" t="s">
        <v>364</v>
      </c>
      <c r="BG361" t="s">
        <v>375</v>
      </c>
      <c r="BH361" t="s">
        <v>367</v>
      </c>
      <c r="BI361" t="s">
        <v>365</v>
      </c>
      <c r="BJ361" t="s">
        <v>382</v>
      </c>
      <c r="BK361" t="s">
        <v>75</v>
      </c>
      <c r="BL361" t="str">
        <f>VLOOKUP(Table1[[#This Row],[¿Indique a qué actividad se dedica? (selección múltiple)]],'Hoja 4'!A:C,3,0)</f>
        <v>Trabajador Informal</v>
      </c>
      <c r="BM361" t="s">
        <v>364</v>
      </c>
      <c r="BN361" t="s">
        <v>365</v>
      </c>
      <c r="BO361" t="s">
        <v>416</v>
      </c>
      <c r="BP361" t="s">
        <v>170</v>
      </c>
      <c r="BQ361" t="str">
        <f>VLOOKUP(Table1[[#This Row],[¿Con qué frecuencia acude usted al Ministerio de Salud y Protección Social para realizar trámites, solicitar servicios o información]],Hoja1!A:D,3,0)</f>
        <v>Anualmente</v>
      </c>
    </row>
    <row r="362" spans="1:69" hidden="1">
      <c r="A362">
        <v>364</v>
      </c>
      <c r="B362" s="1">
        <v>45925.910173611097</v>
      </c>
      <c r="C362" s="1">
        <v>45925.913067129601</v>
      </c>
      <c r="D362" t="s">
        <v>353</v>
      </c>
      <c r="F362" s="1"/>
      <c r="G362" t="s">
        <v>965</v>
      </c>
      <c r="H362" t="s">
        <v>355</v>
      </c>
      <c r="I362" t="s">
        <v>356</v>
      </c>
      <c r="J362" t="s">
        <v>357</v>
      </c>
      <c r="K362" t="s">
        <v>358</v>
      </c>
      <c r="L362" t="s">
        <v>515</v>
      </c>
      <c r="N362" t="s">
        <v>743</v>
      </c>
      <c r="AM362" t="s">
        <v>743</v>
      </c>
      <c r="AU362" t="s">
        <v>390</v>
      </c>
      <c r="AV362" t="s">
        <v>378</v>
      </c>
      <c r="AW362" s="19">
        <v>43</v>
      </c>
      <c r="AX362" s="13" t="str">
        <f t="shared" si="5"/>
        <v>Entre 41 Años y 50 Años</v>
      </c>
      <c r="AY362" t="s">
        <v>379</v>
      </c>
      <c r="AZ362" t="s">
        <v>272</v>
      </c>
      <c r="BA362" t="s">
        <v>364</v>
      </c>
      <c r="BG362" t="s">
        <v>375</v>
      </c>
      <c r="BH362" t="s">
        <v>367</v>
      </c>
      <c r="BI362" t="s">
        <v>365</v>
      </c>
      <c r="BJ362" t="s">
        <v>391</v>
      </c>
      <c r="BK362" t="s">
        <v>138</v>
      </c>
      <c r="BL362" t="str">
        <f>VLOOKUP(Table1[[#This Row],[¿Indique a qué actividad se dedica? (selección múltiple)]],'Hoja 4'!A:C,3,0)</f>
        <v>Empleado - Sector Privado</v>
      </c>
      <c r="BM362" t="s">
        <v>365</v>
      </c>
      <c r="BN362" t="s">
        <v>365</v>
      </c>
      <c r="BO362" t="s">
        <v>416</v>
      </c>
      <c r="BP362" t="s">
        <v>171</v>
      </c>
      <c r="BQ36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3" spans="1:69" hidden="1">
      <c r="A363">
        <v>365</v>
      </c>
      <c r="B363" s="1">
        <v>45925.935624999998</v>
      </c>
      <c r="C363" s="1">
        <v>45925.938773148097</v>
      </c>
      <c r="D363" t="s">
        <v>353</v>
      </c>
      <c r="F363" s="1"/>
      <c r="G363" t="s">
        <v>966</v>
      </c>
      <c r="H363" t="s">
        <v>355</v>
      </c>
      <c r="I363" t="s">
        <v>356</v>
      </c>
      <c r="J363" t="s">
        <v>357</v>
      </c>
      <c r="K363" t="s">
        <v>358</v>
      </c>
      <c r="L363" t="s">
        <v>847</v>
      </c>
      <c r="N363" t="s">
        <v>903</v>
      </c>
      <c r="AG363" t="s">
        <v>903</v>
      </c>
      <c r="AU363" t="s">
        <v>361</v>
      </c>
      <c r="AV363" t="s">
        <v>378</v>
      </c>
      <c r="AW363" s="19">
        <v>18</v>
      </c>
      <c r="AX363" s="13" t="str">
        <f t="shared" si="5"/>
        <v>Menor de 20 Años</v>
      </c>
      <c r="AY363" t="s">
        <v>399</v>
      </c>
      <c r="AZ363" t="s">
        <v>244</v>
      </c>
      <c r="BA363" t="s">
        <v>364</v>
      </c>
      <c r="BE363" t="s">
        <v>365</v>
      </c>
      <c r="BF363" t="s">
        <v>948</v>
      </c>
      <c r="BG363" t="s">
        <v>380</v>
      </c>
      <c r="BH363" t="s">
        <v>367</v>
      </c>
      <c r="BI363" t="s">
        <v>365</v>
      </c>
      <c r="BJ363" t="s">
        <v>893</v>
      </c>
      <c r="BK363" t="s">
        <v>50</v>
      </c>
      <c r="BL363" t="str">
        <f>VLOOKUP(Table1[[#This Row],[¿Indique a qué actividad se dedica? (selección múltiple)]],'Hoja 4'!A:C,3,0)</f>
        <v>Depende de un tercero</v>
      </c>
      <c r="BM363" t="s">
        <v>364</v>
      </c>
      <c r="BN363" t="s">
        <v>364</v>
      </c>
      <c r="BO363" t="s">
        <v>386</v>
      </c>
      <c r="BP363" t="s">
        <v>169</v>
      </c>
      <c r="BQ363" t="str">
        <f>VLOOKUP(Table1[[#This Row],[¿Con qué frecuencia acude usted al Ministerio de Salud y Protección Social para realizar trámites, solicitar servicios o información]],Hoja1!A:D,3,0)</f>
        <v>Mensualmente</v>
      </c>
    </row>
    <row r="364" spans="1:69">
      <c r="A364">
        <v>366</v>
      </c>
      <c r="B364" s="1">
        <v>45925.936458333301</v>
      </c>
      <c r="C364" s="1">
        <v>45925.940543981502</v>
      </c>
      <c r="D364" t="s">
        <v>353</v>
      </c>
      <c r="F364" s="1"/>
      <c r="G364" t="s">
        <v>967</v>
      </c>
      <c r="H364" t="s">
        <v>355</v>
      </c>
      <c r="I364" t="s">
        <v>356</v>
      </c>
      <c r="J364" t="s">
        <v>357</v>
      </c>
      <c r="K364" t="s">
        <v>358</v>
      </c>
      <c r="L364" t="s">
        <v>359</v>
      </c>
      <c r="M364" t="s">
        <v>771</v>
      </c>
      <c r="N364" t="s">
        <v>359</v>
      </c>
      <c r="AU364" t="s">
        <v>390</v>
      </c>
      <c r="AV364" t="s">
        <v>378</v>
      </c>
      <c r="AW364" s="19">
        <v>26</v>
      </c>
      <c r="AX364" s="13" t="str">
        <f t="shared" si="5"/>
        <v>Entre 21 Años y 30 Años</v>
      </c>
      <c r="AY364" t="s">
        <v>399</v>
      </c>
      <c r="AZ364" t="s">
        <v>263</v>
      </c>
      <c r="BA364" t="s">
        <v>364</v>
      </c>
      <c r="BE364" t="s">
        <v>365</v>
      </c>
      <c r="BF364" t="s">
        <v>948</v>
      </c>
      <c r="BG364" t="s">
        <v>938</v>
      </c>
      <c r="BH364" t="s">
        <v>432</v>
      </c>
      <c r="BI364" t="s">
        <v>365</v>
      </c>
      <c r="BJ364" t="s">
        <v>394</v>
      </c>
      <c r="BK364" t="s">
        <v>77</v>
      </c>
      <c r="BL364" t="str">
        <f>VLOOKUP(Table1[[#This Row],[¿Indique a qué actividad se dedica? (selección múltiple)]],'Hoja 4'!A:C,3,0)</f>
        <v>Trabajador Informal</v>
      </c>
      <c r="BM364" t="s">
        <v>365</v>
      </c>
      <c r="BN364" t="s">
        <v>365</v>
      </c>
      <c r="BO364" t="s">
        <v>395</v>
      </c>
      <c r="BP364" t="s">
        <v>218</v>
      </c>
      <c r="BQ364" t="str">
        <f>VLOOKUP(Table1[[#This Row],[¿Con qué frecuencia acude usted al Ministerio de Salud y Protección Social para realizar trámites, solicitar servicios o información]],Hoja1!A:D,3,0)</f>
        <v>Ocasionalmente</v>
      </c>
    </row>
    <row r="365" spans="1:69" hidden="1">
      <c r="A365">
        <v>367</v>
      </c>
      <c r="B365" s="1">
        <v>45925.965405092596</v>
      </c>
      <c r="C365" s="1">
        <v>45925.969328703701</v>
      </c>
      <c r="D365" t="s">
        <v>353</v>
      </c>
      <c r="F365" s="1"/>
      <c r="G365" t="s">
        <v>968</v>
      </c>
      <c r="H365" t="s">
        <v>355</v>
      </c>
      <c r="I365" t="s">
        <v>356</v>
      </c>
      <c r="J365" t="s">
        <v>357</v>
      </c>
      <c r="K365" t="s">
        <v>358</v>
      </c>
      <c r="L365" t="s">
        <v>377</v>
      </c>
      <c r="N365" t="s">
        <v>517</v>
      </c>
      <c r="AB365" t="s">
        <v>517</v>
      </c>
      <c r="AU365" t="s">
        <v>390</v>
      </c>
      <c r="AV365" t="s">
        <v>421</v>
      </c>
      <c r="AW365" s="19">
        <v>26</v>
      </c>
      <c r="AX365" s="13" t="str">
        <f t="shared" si="5"/>
        <v>Entre 21 Años y 30 Años</v>
      </c>
      <c r="AY365" t="s">
        <v>399</v>
      </c>
      <c r="AZ365" t="s">
        <v>244</v>
      </c>
      <c r="BA365" t="s">
        <v>364</v>
      </c>
      <c r="BE365" t="s">
        <v>364</v>
      </c>
      <c r="BG365" t="s">
        <v>380</v>
      </c>
      <c r="BH365" t="s">
        <v>367</v>
      </c>
      <c r="BI365" t="s">
        <v>365</v>
      </c>
      <c r="BJ365" t="s">
        <v>391</v>
      </c>
      <c r="BK365" t="s">
        <v>51</v>
      </c>
      <c r="BL365" t="str">
        <f>VLOOKUP(Table1[[#This Row],[¿Indique a qué actividad se dedica? (selección múltiple)]],'Hoja 4'!A:C,3,0)</f>
        <v>Depende de un tercero</v>
      </c>
      <c r="BM365" t="s">
        <v>365</v>
      </c>
      <c r="BN365" t="s">
        <v>365</v>
      </c>
      <c r="BO365" t="s">
        <v>369</v>
      </c>
      <c r="BP365" t="s">
        <v>175</v>
      </c>
      <c r="BQ36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66" spans="1:69" hidden="1">
      <c r="A366">
        <v>368</v>
      </c>
      <c r="B366" s="1">
        <v>45926.100567129601</v>
      </c>
      <c r="C366" s="1">
        <v>45926.1034490741</v>
      </c>
      <c r="D366" t="s">
        <v>353</v>
      </c>
      <c r="F366" s="1"/>
      <c r="G366" t="s">
        <v>969</v>
      </c>
      <c r="H366" t="s">
        <v>355</v>
      </c>
      <c r="I366" t="s">
        <v>371</v>
      </c>
      <c r="J366" t="s">
        <v>357</v>
      </c>
      <c r="K366" t="s">
        <v>358</v>
      </c>
      <c r="L366" t="s">
        <v>554</v>
      </c>
      <c r="N366" t="s">
        <v>626</v>
      </c>
      <c r="AO366" t="s">
        <v>626</v>
      </c>
      <c r="AU366" t="s">
        <v>361</v>
      </c>
      <c r="AV366" t="s">
        <v>421</v>
      </c>
      <c r="AW366" s="19">
        <v>27</v>
      </c>
      <c r="AX366" s="13" t="str">
        <f t="shared" si="5"/>
        <v>Entre 21 Años y 30 Años</v>
      </c>
      <c r="AY366" t="s">
        <v>399</v>
      </c>
      <c r="AZ366" t="s">
        <v>243</v>
      </c>
      <c r="BA366" t="s">
        <v>364</v>
      </c>
      <c r="BE366" t="s">
        <v>364</v>
      </c>
      <c r="BG366" t="s">
        <v>380</v>
      </c>
      <c r="BH366" t="s">
        <v>367</v>
      </c>
      <c r="BI366" t="s">
        <v>365</v>
      </c>
      <c r="BJ366" t="s">
        <v>391</v>
      </c>
      <c r="BK366" t="s">
        <v>64</v>
      </c>
      <c r="BL366" t="str">
        <f>VLOOKUP(Table1[[#This Row],[¿Indique a qué actividad se dedica? (selección múltiple)]],'Hoja 4'!A:C,3,0)</f>
        <v>Desempleado</v>
      </c>
      <c r="BM366" t="s">
        <v>365</v>
      </c>
      <c r="BN366" t="s">
        <v>365</v>
      </c>
      <c r="BO366" t="s">
        <v>369</v>
      </c>
      <c r="BP366" t="s">
        <v>169</v>
      </c>
      <c r="BQ366" t="str">
        <f>VLOOKUP(Table1[[#This Row],[¿Con qué frecuencia acude usted al Ministerio de Salud y Protección Social para realizar trámites, solicitar servicios o información]],Hoja1!A:D,3,0)</f>
        <v>Mensualmente</v>
      </c>
    </row>
    <row r="367" spans="1:69" hidden="1">
      <c r="A367">
        <v>369</v>
      </c>
      <c r="B367" s="1">
        <v>45926.222129629597</v>
      </c>
      <c r="C367" s="1">
        <v>45926.2250347222</v>
      </c>
      <c r="D367" t="s">
        <v>353</v>
      </c>
      <c r="F367" s="1"/>
      <c r="G367" t="s">
        <v>970</v>
      </c>
      <c r="H367" t="s">
        <v>355</v>
      </c>
      <c r="I367" t="s">
        <v>356</v>
      </c>
      <c r="J367" t="s">
        <v>357</v>
      </c>
      <c r="K367" t="s">
        <v>358</v>
      </c>
      <c r="L367" t="s">
        <v>594</v>
      </c>
      <c r="N367" t="s">
        <v>712</v>
      </c>
      <c r="AQ367" t="s">
        <v>712</v>
      </c>
      <c r="AU367" t="s">
        <v>361</v>
      </c>
      <c r="AV367" t="s">
        <v>362</v>
      </c>
      <c r="AW367" s="19">
        <v>33</v>
      </c>
      <c r="AX367" s="13" t="str">
        <f t="shared" si="5"/>
        <v>Entre 31 Años y 40 Años</v>
      </c>
      <c r="AY367" t="s">
        <v>399</v>
      </c>
      <c r="AZ367" t="s">
        <v>252</v>
      </c>
      <c r="BA367" t="s">
        <v>364</v>
      </c>
      <c r="BE367" t="s">
        <v>365</v>
      </c>
      <c r="BF367" t="s">
        <v>525</v>
      </c>
      <c r="BG367" t="s">
        <v>375</v>
      </c>
      <c r="BH367" t="s">
        <v>367</v>
      </c>
      <c r="BI367" t="s">
        <v>365</v>
      </c>
      <c r="BJ367" t="s">
        <v>368</v>
      </c>
      <c r="BK367" t="s">
        <v>84</v>
      </c>
      <c r="BL367" t="str">
        <f>VLOOKUP(Table1[[#This Row],[¿Indique a qué actividad se dedica? (selección múltiple)]],'Hoja 4'!A:C,3,0)</f>
        <v>Estudiante - Desempleado</v>
      </c>
      <c r="BM367" t="s">
        <v>365</v>
      </c>
      <c r="BN367" t="s">
        <v>365</v>
      </c>
      <c r="BO367" t="s">
        <v>416</v>
      </c>
      <c r="BP367" t="s">
        <v>171</v>
      </c>
      <c r="BQ3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8" spans="1:69" hidden="1">
      <c r="A368">
        <v>370</v>
      </c>
      <c r="B368" s="1">
        <v>45926.232534722199</v>
      </c>
      <c r="C368" s="1">
        <v>45926.236053240696</v>
      </c>
      <c r="D368" t="s">
        <v>353</v>
      </c>
      <c r="F368" s="1"/>
      <c r="G368" t="s">
        <v>971</v>
      </c>
      <c r="H368" t="s">
        <v>355</v>
      </c>
      <c r="I368" t="s">
        <v>457</v>
      </c>
      <c r="J368" t="s">
        <v>357</v>
      </c>
      <c r="K368" t="s">
        <v>358</v>
      </c>
      <c r="L368" t="s">
        <v>441</v>
      </c>
      <c r="N368" t="s">
        <v>956</v>
      </c>
      <c r="R368" t="s">
        <v>956</v>
      </c>
      <c r="AU368" t="s">
        <v>361</v>
      </c>
      <c r="AV368" t="s">
        <v>378</v>
      </c>
      <c r="AW368" s="19">
        <v>43</v>
      </c>
      <c r="AX368" s="13" t="str">
        <f t="shared" si="5"/>
        <v>Entre 41 Años y 50 Años</v>
      </c>
      <c r="AY368" t="s">
        <v>379</v>
      </c>
      <c r="AZ368" t="s">
        <v>239</v>
      </c>
      <c r="BA368" t="s">
        <v>364</v>
      </c>
      <c r="BE368" t="s">
        <v>364</v>
      </c>
      <c r="BG368" t="s">
        <v>375</v>
      </c>
      <c r="BH368" t="s">
        <v>367</v>
      </c>
      <c r="BI368" t="s">
        <v>365</v>
      </c>
      <c r="BJ368" t="s">
        <v>385</v>
      </c>
      <c r="BK368" t="s">
        <v>138</v>
      </c>
      <c r="BL368" t="str">
        <f>VLOOKUP(Table1[[#This Row],[¿Indique a qué actividad se dedica? (selección múltiple)]],'Hoja 4'!A:C,3,0)</f>
        <v>Empleado - Sector Privado</v>
      </c>
      <c r="BM368" t="s">
        <v>365</v>
      </c>
      <c r="BN368" t="s">
        <v>365</v>
      </c>
      <c r="BO368" t="s">
        <v>383</v>
      </c>
      <c r="BP368" t="s">
        <v>171</v>
      </c>
      <c r="BQ3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9" spans="1:69">
      <c r="A369">
        <v>371</v>
      </c>
      <c r="B369" s="1">
        <v>45926.267731481501</v>
      </c>
      <c r="C369" s="1">
        <v>45926.2733912037</v>
      </c>
      <c r="D369" t="s">
        <v>353</v>
      </c>
      <c r="F369" s="1"/>
      <c r="G369" t="s">
        <v>972</v>
      </c>
      <c r="H369" t="s">
        <v>355</v>
      </c>
      <c r="I369" t="s">
        <v>356</v>
      </c>
      <c r="J369" t="s">
        <v>357</v>
      </c>
      <c r="K369" t="s">
        <v>358</v>
      </c>
      <c r="L369" t="s">
        <v>359</v>
      </c>
      <c r="M369" t="s">
        <v>612</v>
      </c>
      <c r="N369" t="s">
        <v>359</v>
      </c>
      <c r="AU369" t="s">
        <v>361</v>
      </c>
      <c r="AV369" t="s">
        <v>421</v>
      </c>
      <c r="AW369" s="19">
        <v>41</v>
      </c>
      <c r="AX369" s="13" t="str">
        <f t="shared" si="5"/>
        <v>Entre 41 Años y 50 Años</v>
      </c>
      <c r="AY369" t="s">
        <v>363</v>
      </c>
      <c r="AZ369" t="s">
        <v>240</v>
      </c>
      <c r="BA369" t="s">
        <v>364</v>
      </c>
      <c r="BE369" t="s">
        <v>364</v>
      </c>
      <c r="BG369" t="s">
        <v>380</v>
      </c>
      <c r="BH369" t="s">
        <v>367</v>
      </c>
      <c r="BI369" t="s">
        <v>365</v>
      </c>
      <c r="BJ369" t="s">
        <v>382</v>
      </c>
      <c r="BK369" t="s">
        <v>150</v>
      </c>
      <c r="BL369" t="str">
        <f>VLOOKUP(Table1[[#This Row],[¿Indique a qué actividad se dedica? (selección múltiple)]],'Hoja 4'!A:C,3,0)</f>
        <v>Empleado - Independiente</v>
      </c>
      <c r="BM369" t="s">
        <v>365</v>
      </c>
      <c r="BN369" t="s">
        <v>365</v>
      </c>
      <c r="BO369" t="s">
        <v>369</v>
      </c>
      <c r="BP369" t="s">
        <v>180</v>
      </c>
      <c r="BQ369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370" spans="1:69" hidden="1">
      <c r="A370">
        <v>372</v>
      </c>
      <c r="B370" s="1">
        <v>45926.2570949074</v>
      </c>
      <c r="C370" s="1">
        <v>45926.292511574102</v>
      </c>
      <c r="D370" t="s">
        <v>353</v>
      </c>
      <c r="F370" s="1"/>
      <c r="G370" t="s">
        <v>973</v>
      </c>
      <c r="H370" t="s">
        <v>355</v>
      </c>
      <c r="J370" t="s">
        <v>357</v>
      </c>
      <c r="K370" t="s">
        <v>358</v>
      </c>
      <c r="L370" t="s">
        <v>460</v>
      </c>
      <c r="N370" t="s">
        <v>461</v>
      </c>
      <c r="AR370" t="s">
        <v>461</v>
      </c>
      <c r="AU370" t="s">
        <v>361</v>
      </c>
      <c r="AV370" t="s">
        <v>373</v>
      </c>
      <c r="AW370" s="19">
        <v>42</v>
      </c>
      <c r="AX370" s="13" t="str">
        <f t="shared" si="5"/>
        <v>Entre 41 Años y 50 Años</v>
      </c>
      <c r="AY370" t="s">
        <v>379</v>
      </c>
      <c r="AZ370" t="s">
        <v>255</v>
      </c>
      <c r="BA370" t="s">
        <v>364</v>
      </c>
      <c r="BE370" t="s">
        <v>364</v>
      </c>
      <c r="BG370" t="s">
        <v>375</v>
      </c>
      <c r="BH370" t="s">
        <v>367</v>
      </c>
      <c r="BI370" t="s">
        <v>365</v>
      </c>
      <c r="BJ370" t="s">
        <v>394</v>
      </c>
      <c r="BK370" t="s">
        <v>150</v>
      </c>
      <c r="BL370" t="str">
        <f>VLOOKUP(Table1[[#This Row],[¿Indique a qué actividad se dedica? (selección múltiple)]],'Hoja 4'!A:C,3,0)</f>
        <v>Empleado - Independiente</v>
      </c>
      <c r="BM370" t="s">
        <v>365</v>
      </c>
      <c r="BN370" t="s">
        <v>365</v>
      </c>
      <c r="BO370" t="s">
        <v>383</v>
      </c>
      <c r="BP370" t="s">
        <v>169</v>
      </c>
      <c r="BQ370" t="str">
        <f>VLOOKUP(Table1[[#This Row],[¿Con qué frecuencia acude usted al Ministerio de Salud y Protección Social para realizar trámites, solicitar servicios o información]],Hoja1!A:D,3,0)</f>
        <v>Mensualmente</v>
      </c>
    </row>
    <row r="371" spans="1:69" hidden="1">
      <c r="A371">
        <v>373</v>
      </c>
      <c r="B371" s="1">
        <v>45926.297361111101</v>
      </c>
      <c r="C371" s="1">
        <v>45926.301284722198</v>
      </c>
      <c r="D371" t="s">
        <v>353</v>
      </c>
      <c r="F371" s="1"/>
      <c r="G371" t="s">
        <v>974</v>
      </c>
      <c r="H371" t="s">
        <v>355</v>
      </c>
      <c r="I371" t="s">
        <v>356</v>
      </c>
      <c r="J371" t="s">
        <v>357</v>
      </c>
      <c r="K371" t="s">
        <v>358</v>
      </c>
      <c r="L371" t="s">
        <v>759</v>
      </c>
      <c r="N371" t="s">
        <v>862</v>
      </c>
      <c r="AE371" t="s">
        <v>862</v>
      </c>
      <c r="AV371" t="s">
        <v>362</v>
      </c>
      <c r="AW371" s="19">
        <v>46</v>
      </c>
      <c r="AX371" s="13" t="str">
        <f t="shared" si="5"/>
        <v>Entre 41 Años y 50 Años</v>
      </c>
      <c r="AY371" t="s">
        <v>374</v>
      </c>
      <c r="AZ371" t="s">
        <v>243</v>
      </c>
      <c r="BA371" t="s">
        <v>364</v>
      </c>
      <c r="BE371" t="s">
        <v>364</v>
      </c>
      <c r="BG371" t="s">
        <v>380</v>
      </c>
      <c r="BH371" t="s">
        <v>381</v>
      </c>
      <c r="BI371" t="s">
        <v>365</v>
      </c>
      <c r="BJ371" t="s">
        <v>368</v>
      </c>
      <c r="BK371" t="s">
        <v>138</v>
      </c>
      <c r="BL371" t="str">
        <f>VLOOKUP(Table1[[#This Row],[¿Indique a qué actividad se dedica? (selección múltiple)]],'Hoja 4'!A:C,3,0)</f>
        <v>Empleado - Sector Privado</v>
      </c>
      <c r="BM371" t="s">
        <v>365</v>
      </c>
      <c r="BN371" t="s">
        <v>365</v>
      </c>
      <c r="BO371" t="s">
        <v>369</v>
      </c>
      <c r="BP371" t="s">
        <v>170</v>
      </c>
      <c r="BQ371" t="str">
        <f>VLOOKUP(Table1[[#This Row],[¿Con qué frecuencia acude usted al Ministerio de Salud y Protección Social para realizar trámites, solicitar servicios o información]],Hoja1!A:D,3,0)</f>
        <v>Anualmente</v>
      </c>
    </row>
    <row r="372" spans="1:69" hidden="1">
      <c r="A372">
        <v>374</v>
      </c>
      <c r="B372" s="1">
        <v>45926.303645833301</v>
      </c>
      <c r="C372" s="1">
        <v>45926.305567129602</v>
      </c>
      <c r="D372" t="s">
        <v>353</v>
      </c>
      <c r="F372" s="1"/>
      <c r="G372" t="s">
        <v>975</v>
      </c>
      <c r="H372" t="s">
        <v>355</v>
      </c>
      <c r="I372" t="s">
        <v>371</v>
      </c>
      <c r="J372" t="s">
        <v>357</v>
      </c>
      <c r="K372" t="s">
        <v>358</v>
      </c>
      <c r="L372" t="s">
        <v>377</v>
      </c>
      <c r="N372" t="s">
        <v>976</v>
      </c>
      <c r="AB372" t="s">
        <v>976</v>
      </c>
      <c r="AU372" t="s">
        <v>390</v>
      </c>
      <c r="AV372" t="s">
        <v>362</v>
      </c>
      <c r="AW372" s="19">
        <v>29</v>
      </c>
      <c r="AX372" s="13" t="str">
        <f t="shared" si="5"/>
        <v>Entre 21 Años y 30 Años</v>
      </c>
      <c r="AY372" t="s">
        <v>374</v>
      </c>
      <c r="AZ372" t="s">
        <v>243</v>
      </c>
      <c r="BA372" t="s">
        <v>364</v>
      </c>
      <c r="BE372" t="s">
        <v>364</v>
      </c>
      <c r="BG372" t="s">
        <v>380</v>
      </c>
      <c r="BH372" t="s">
        <v>367</v>
      </c>
      <c r="BI372" t="s">
        <v>365</v>
      </c>
      <c r="BJ372" t="s">
        <v>428</v>
      </c>
      <c r="BK372" t="s">
        <v>138</v>
      </c>
      <c r="BL372" t="str">
        <f>VLOOKUP(Table1[[#This Row],[¿Indique a qué actividad se dedica? (selección múltiple)]],'Hoja 4'!A:C,3,0)</f>
        <v>Empleado - Sector Privado</v>
      </c>
      <c r="BM372" t="s">
        <v>365</v>
      </c>
      <c r="BN372" t="s">
        <v>365</v>
      </c>
      <c r="BO372" t="s">
        <v>395</v>
      </c>
      <c r="BP372" t="s">
        <v>170</v>
      </c>
      <c r="BQ372" t="str">
        <f>VLOOKUP(Table1[[#This Row],[¿Con qué frecuencia acude usted al Ministerio de Salud y Protección Social para realizar trámites, solicitar servicios o información]],Hoja1!A:D,3,0)</f>
        <v>Anualmente</v>
      </c>
    </row>
    <row r="373" spans="1:69" hidden="1">
      <c r="A373">
        <v>375</v>
      </c>
      <c r="B373" s="1">
        <v>45926.319259259297</v>
      </c>
      <c r="C373" s="1">
        <v>45926.321018518502</v>
      </c>
      <c r="D373" t="s">
        <v>353</v>
      </c>
      <c r="F373" s="1"/>
      <c r="G373" t="s">
        <v>977</v>
      </c>
      <c r="H373" t="s">
        <v>355</v>
      </c>
      <c r="I373" t="s">
        <v>356</v>
      </c>
      <c r="J373" t="s">
        <v>357</v>
      </c>
      <c r="K373" t="s">
        <v>358</v>
      </c>
      <c r="L373" t="s">
        <v>377</v>
      </c>
      <c r="N373" t="s">
        <v>978</v>
      </c>
      <c r="AB373" t="s">
        <v>978</v>
      </c>
      <c r="AU373" t="s">
        <v>361</v>
      </c>
      <c r="AV373" t="s">
        <v>378</v>
      </c>
      <c r="AW373" s="19">
        <v>20</v>
      </c>
      <c r="AX373" s="13" t="str">
        <f t="shared" si="5"/>
        <v>Menor de 20 Años</v>
      </c>
      <c r="AY373" t="s">
        <v>399</v>
      </c>
      <c r="AZ373" t="s">
        <v>243</v>
      </c>
      <c r="BA373" t="s">
        <v>364</v>
      </c>
      <c r="BE373" t="s">
        <v>364</v>
      </c>
      <c r="BG373" t="s">
        <v>380</v>
      </c>
      <c r="BH373" t="s">
        <v>367</v>
      </c>
      <c r="BI373" t="s">
        <v>365</v>
      </c>
      <c r="BJ373" t="s">
        <v>391</v>
      </c>
      <c r="BK373" t="s">
        <v>93</v>
      </c>
      <c r="BL373" t="str">
        <f>VLOOKUP(Table1[[#This Row],[¿Indique a qué actividad se dedica? (selección múltiple)]],'Hoja 4'!A:C,3,0)</f>
        <v>Estudiante - Empleado</v>
      </c>
      <c r="BM373" t="s">
        <v>365</v>
      </c>
      <c r="BN373" t="s">
        <v>365</v>
      </c>
      <c r="BO373" t="s">
        <v>369</v>
      </c>
      <c r="BP373" t="s">
        <v>169</v>
      </c>
      <c r="BQ373" t="str">
        <f>VLOOKUP(Table1[[#This Row],[¿Con qué frecuencia acude usted al Ministerio de Salud y Protección Social para realizar trámites, solicitar servicios o información]],Hoja1!A:D,3,0)</f>
        <v>Mensualmente</v>
      </c>
    </row>
    <row r="374" spans="1:69" hidden="1">
      <c r="A374">
        <v>376</v>
      </c>
      <c r="B374" s="1">
        <v>45926.318564814799</v>
      </c>
      <c r="C374" s="1">
        <v>45926.324386574102</v>
      </c>
      <c r="D374" t="s">
        <v>353</v>
      </c>
      <c r="F374" s="1"/>
      <c r="G374" t="s">
        <v>979</v>
      </c>
      <c r="H374" t="s">
        <v>355</v>
      </c>
      <c r="I374" t="s">
        <v>457</v>
      </c>
      <c r="J374" t="s">
        <v>357</v>
      </c>
      <c r="L374" t="s">
        <v>594</v>
      </c>
      <c r="N374" t="s">
        <v>712</v>
      </c>
      <c r="AQ374" t="s">
        <v>712</v>
      </c>
      <c r="AU374" t="s">
        <v>361</v>
      </c>
      <c r="AV374" t="s">
        <v>438</v>
      </c>
      <c r="AW374" s="19">
        <v>44</v>
      </c>
      <c r="AX374" s="13" t="str">
        <f t="shared" si="5"/>
        <v>Entre 41 Años y 50 Años</v>
      </c>
      <c r="AY374" t="s">
        <v>374</v>
      </c>
      <c r="AZ374" t="s">
        <v>243</v>
      </c>
      <c r="BA374" t="s">
        <v>364</v>
      </c>
      <c r="BE374" t="s">
        <v>364</v>
      </c>
      <c r="BG374" t="s">
        <v>380</v>
      </c>
      <c r="BH374" t="s">
        <v>367</v>
      </c>
      <c r="BI374" t="s">
        <v>365</v>
      </c>
      <c r="BJ374" t="s">
        <v>394</v>
      </c>
      <c r="BK374" t="s">
        <v>138</v>
      </c>
      <c r="BL374" t="str">
        <f>VLOOKUP(Table1[[#This Row],[¿Indique a qué actividad se dedica? (selección múltiple)]],'Hoja 4'!A:C,3,0)</f>
        <v>Empleado - Sector Privado</v>
      </c>
      <c r="BM374" t="s">
        <v>365</v>
      </c>
      <c r="BN374" t="s">
        <v>365</v>
      </c>
      <c r="BO374" t="s">
        <v>383</v>
      </c>
      <c r="BP374" t="s">
        <v>169</v>
      </c>
      <c r="BQ374" t="str">
        <f>VLOOKUP(Table1[[#This Row],[¿Con qué frecuencia acude usted al Ministerio de Salud y Protección Social para realizar trámites, solicitar servicios o información]],Hoja1!A:D,3,0)</f>
        <v>Mensualmente</v>
      </c>
    </row>
    <row r="375" spans="1:69" hidden="1">
      <c r="A375">
        <v>377</v>
      </c>
      <c r="B375" s="1">
        <v>45926.323414351798</v>
      </c>
      <c r="C375" s="1">
        <v>45926.326296296298</v>
      </c>
      <c r="D375" t="s">
        <v>353</v>
      </c>
      <c r="F375" s="1"/>
      <c r="G375" t="s">
        <v>980</v>
      </c>
      <c r="H375" t="s">
        <v>355</v>
      </c>
      <c r="I375" t="s">
        <v>371</v>
      </c>
      <c r="J375" t="s">
        <v>357</v>
      </c>
      <c r="K375" t="s">
        <v>358</v>
      </c>
      <c r="L375" t="s">
        <v>547</v>
      </c>
      <c r="N375" t="s">
        <v>690</v>
      </c>
      <c r="AH375" t="s">
        <v>690</v>
      </c>
      <c r="AU375" t="s">
        <v>361</v>
      </c>
      <c r="AV375" t="s">
        <v>378</v>
      </c>
      <c r="AW375" s="19">
        <v>41</v>
      </c>
      <c r="AX375" s="13" t="str">
        <f t="shared" si="5"/>
        <v>Entre 41 Años y 50 Años</v>
      </c>
      <c r="AY375" t="s">
        <v>379</v>
      </c>
      <c r="AZ375" t="s">
        <v>243</v>
      </c>
      <c r="BA375" t="s">
        <v>364</v>
      </c>
      <c r="BE375" t="s">
        <v>364</v>
      </c>
      <c r="BG375" t="s">
        <v>380</v>
      </c>
      <c r="BH375" t="s">
        <v>367</v>
      </c>
      <c r="BI375" t="s">
        <v>365</v>
      </c>
      <c r="BJ375" t="s">
        <v>394</v>
      </c>
      <c r="BK375" t="s">
        <v>150</v>
      </c>
      <c r="BL375" t="str">
        <f>VLOOKUP(Table1[[#This Row],[¿Indique a qué actividad se dedica? (selección múltiple)]],'Hoja 4'!A:C,3,0)</f>
        <v>Empleado - Independiente</v>
      </c>
      <c r="BM375" t="s">
        <v>365</v>
      </c>
      <c r="BN375" t="s">
        <v>365</v>
      </c>
      <c r="BO375" t="s">
        <v>369</v>
      </c>
      <c r="BP375" t="s">
        <v>170</v>
      </c>
      <c r="BQ375" t="str">
        <f>VLOOKUP(Table1[[#This Row],[¿Con qué frecuencia acude usted al Ministerio de Salud y Protección Social para realizar trámites, solicitar servicios o información]],Hoja1!A:D,3,0)</f>
        <v>Anualmente</v>
      </c>
    </row>
    <row r="376" spans="1:69" hidden="1">
      <c r="A376">
        <v>378</v>
      </c>
      <c r="B376" s="1">
        <v>45926.332337963002</v>
      </c>
      <c r="C376" s="1">
        <v>45926.337685185201</v>
      </c>
      <c r="D376" t="s">
        <v>353</v>
      </c>
      <c r="F376" s="1"/>
      <c r="G376" t="s">
        <v>981</v>
      </c>
      <c r="H376" t="s">
        <v>355</v>
      </c>
      <c r="I376" t="s">
        <v>412</v>
      </c>
      <c r="J376" t="s">
        <v>357</v>
      </c>
      <c r="K376" t="s">
        <v>358</v>
      </c>
      <c r="L376" t="s">
        <v>414</v>
      </c>
      <c r="N376" t="s">
        <v>982</v>
      </c>
      <c r="P376" t="s">
        <v>982</v>
      </c>
      <c r="AU376" t="s">
        <v>361</v>
      </c>
      <c r="AV376" t="s">
        <v>373</v>
      </c>
      <c r="AW376" s="19">
        <v>70</v>
      </c>
      <c r="AX376" s="13" t="str">
        <f t="shared" si="5"/>
        <v>Mayor a 61 Años</v>
      </c>
      <c r="AY376" t="s">
        <v>374</v>
      </c>
      <c r="AZ376" t="s">
        <v>255</v>
      </c>
      <c r="BA376" t="s">
        <v>364</v>
      </c>
      <c r="BE376" t="s">
        <v>364</v>
      </c>
      <c r="BG376" t="s">
        <v>380</v>
      </c>
      <c r="BH376" t="s">
        <v>367</v>
      </c>
      <c r="BI376" t="s">
        <v>365</v>
      </c>
      <c r="BJ376" t="s">
        <v>368</v>
      </c>
      <c r="BK376" t="s">
        <v>138</v>
      </c>
      <c r="BL376" t="str">
        <f>VLOOKUP(Table1[[#This Row],[¿Indique a qué actividad se dedica? (selección múltiple)]],'Hoja 4'!A:C,3,0)</f>
        <v>Empleado - Sector Privado</v>
      </c>
      <c r="BM376" t="s">
        <v>365</v>
      </c>
      <c r="BN376" t="s">
        <v>365</v>
      </c>
      <c r="BO376" t="s">
        <v>369</v>
      </c>
      <c r="BP376" t="s">
        <v>168</v>
      </c>
      <c r="BQ376" t="str">
        <f>VLOOKUP(Table1[[#This Row],[¿Con qué frecuencia acude usted al Ministerio de Salud y Protección Social para realizar trámites, solicitar servicios o información]],Hoja1!A:D,3,0)</f>
        <v>Semanalmente</v>
      </c>
    </row>
    <row r="377" spans="1:69" hidden="1">
      <c r="A377">
        <v>379</v>
      </c>
      <c r="B377" s="1">
        <v>45926.334143518499</v>
      </c>
      <c r="C377" s="1">
        <v>45926.337696759299</v>
      </c>
      <c r="D377" t="s">
        <v>353</v>
      </c>
      <c r="F377" s="1"/>
      <c r="G377" t="s">
        <v>983</v>
      </c>
      <c r="H377" t="s">
        <v>355</v>
      </c>
      <c r="I377" t="s">
        <v>356</v>
      </c>
      <c r="J377" t="s">
        <v>357</v>
      </c>
      <c r="K377" t="s">
        <v>358</v>
      </c>
      <c r="L377" t="s">
        <v>430</v>
      </c>
      <c r="N377" t="s">
        <v>984</v>
      </c>
      <c r="AI377" t="s">
        <v>984</v>
      </c>
      <c r="AU377" t="s">
        <v>361</v>
      </c>
      <c r="AV377" t="s">
        <v>421</v>
      </c>
      <c r="AW377" s="19">
        <v>42</v>
      </c>
      <c r="AX377" s="13" t="str">
        <f t="shared" si="5"/>
        <v>Entre 41 Años y 50 Años</v>
      </c>
      <c r="AY377" t="s">
        <v>379</v>
      </c>
      <c r="AZ377" t="s">
        <v>243</v>
      </c>
      <c r="BA377" t="s">
        <v>364</v>
      </c>
      <c r="BE377" t="s">
        <v>364</v>
      </c>
      <c r="BG377" t="s">
        <v>380</v>
      </c>
      <c r="BH377" t="s">
        <v>367</v>
      </c>
      <c r="BI377" t="s">
        <v>365</v>
      </c>
      <c r="BJ377" t="s">
        <v>368</v>
      </c>
      <c r="BK377" t="s">
        <v>75</v>
      </c>
      <c r="BL377" t="str">
        <f>VLOOKUP(Table1[[#This Row],[¿Indique a qué actividad se dedica? (selección múltiple)]],'Hoja 4'!A:C,3,0)</f>
        <v>Trabajador Informal</v>
      </c>
      <c r="BM377" t="s">
        <v>365</v>
      </c>
      <c r="BN377" t="s">
        <v>365</v>
      </c>
      <c r="BO377" t="s">
        <v>383</v>
      </c>
      <c r="BP377" t="s">
        <v>171</v>
      </c>
      <c r="BQ3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78" spans="1:69" hidden="1">
      <c r="A378">
        <v>380</v>
      </c>
      <c r="B378" s="1">
        <v>45926.336666666699</v>
      </c>
      <c r="C378" s="1">
        <v>45926.340717592597</v>
      </c>
      <c r="D378" t="s">
        <v>353</v>
      </c>
      <c r="F378" s="1"/>
      <c r="G378" t="s">
        <v>985</v>
      </c>
      <c r="H378" t="s">
        <v>355</v>
      </c>
      <c r="I378" t="s">
        <v>371</v>
      </c>
      <c r="J378" t="s">
        <v>357</v>
      </c>
      <c r="K378" t="s">
        <v>358</v>
      </c>
      <c r="L378" t="s">
        <v>444</v>
      </c>
      <c r="N378" t="s">
        <v>986</v>
      </c>
      <c r="AJ378" t="s">
        <v>986</v>
      </c>
      <c r="AU378" t="s">
        <v>361</v>
      </c>
      <c r="AV378" t="s">
        <v>421</v>
      </c>
      <c r="AW378" s="19">
        <v>32</v>
      </c>
      <c r="AX378" s="13" t="str">
        <f t="shared" si="5"/>
        <v>Entre 31 Años y 40 Años</v>
      </c>
      <c r="AY378" t="s">
        <v>399</v>
      </c>
      <c r="AZ378" t="s">
        <v>272</v>
      </c>
      <c r="BA378" t="s">
        <v>364</v>
      </c>
      <c r="BE378" t="s">
        <v>364</v>
      </c>
      <c r="BG378" t="s">
        <v>375</v>
      </c>
      <c r="BH378" t="s">
        <v>367</v>
      </c>
      <c r="BI378" t="s">
        <v>365</v>
      </c>
      <c r="BJ378" t="s">
        <v>368</v>
      </c>
      <c r="BK378" t="s">
        <v>138</v>
      </c>
      <c r="BL378" t="str">
        <f>VLOOKUP(Table1[[#This Row],[¿Indique a qué actividad se dedica? (selección múltiple)]],'Hoja 4'!A:C,3,0)</f>
        <v>Empleado - Sector Privado</v>
      </c>
      <c r="BM378" t="s">
        <v>365</v>
      </c>
      <c r="BN378" t="s">
        <v>365</v>
      </c>
      <c r="BO378" t="s">
        <v>395</v>
      </c>
      <c r="BP378" t="s">
        <v>170</v>
      </c>
      <c r="BQ378" t="str">
        <f>VLOOKUP(Table1[[#This Row],[¿Con qué frecuencia acude usted al Ministerio de Salud y Protección Social para realizar trámites, solicitar servicios o información]],Hoja1!A:D,3,0)</f>
        <v>Anualmente</v>
      </c>
    </row>
    <row r="379" spans="1:69" hidden="1">
      <c r="A379">
        <v>381</v>
      </c>
      <c r="B379" s="1">
        <v>45926.3360300926</v>
      </c>
      <c r="C379" s="1">
        <v>45926.341435185197</v>
      </c>
      <c r="D379" t="s">
        <v>353</v>
      </c>
      <c r="F379" s="1"/>
      <c r="G379" t="s">
        <v>987</v>
      </c>
      <c r="H379" t="s">
        <v>355</v>
      </c>
      <c r="I379" t="s">
        <v>356</v>
      </c>
      <c r="J379" t="s">
        <v>357</v>
      </c>
      <c r="K379" t="s">
        <v>358</v>
      </c>
      <c r="L379" t="s">
        <v>444</v>
      </c>
      <c r="AU379" t="s">
        <v>361</v>
      </c>
      <c r="AV379" t="s">
        <v>421</v>
      </c>
      <c r="AW379" s="19">
        <v>36</v>
      </c>
      <c r="AX379" s="13" t="str">
        <f t="shared" si="5"/>
        <v>Entre 31 Años y 40 Años</v>
      </c>
      <c r="AY379" t="s">
        <v>399</v>
      </c>
      <c r="AZ379" t="s">
        <v>276</v>
      </c>
      <c r="BA379" t="s">
        <v>364</v>
      </c>
      <c r="BE379" t="s">
        <v>365</v>
      </c>
      <c r="BF379" t="s">
        <v>525</v>
      </c>
      <c r="BG379" t="s">
        <v>375</v>
      </c>
      <c r="BH379" t="s">
        <v>432</v>
      </c>
      <c r="BI379" t="s">
        <v>365</v>
      </c>
      <c r="BJ379" t="s">
        <v>382</v>
      </c>
      <c r="BK379" t="s">
        <v>64</v>
      </c>
      <c r="BL379" t="str">
        <f>VLOOKUP(Table1[[#This Row],[¿Indique a qué actividad se dedica? (selección múltiple)]],'Hoja 4'!A:C,3,0)</f>
        <v>Desempleado</v>
      </c>
      <c r="BM379" t="s">
        <v>364</v>
      </c>
      <c r="BN379" t="s">
        <v>364</v>
      </c>
      <c r="BO379" t="s">
        <v>395</v>
      </c>
      <c r="BP379" t="s">
        <v>171</v>
      </c>
      <c r="BQ3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0" spans="1:69" hidden="1">
      <c r="A380">
        <v>382</v>
      </c>
      <c r="B380" s="1">
        <v>45926.341168981497</v>
      </c>
      <c r="C380" s="1">
        <v>45926.345023148097</v>
      </c>
      <c r="D380" t="s">
        <v>353</v>
      </c>
      <c r="F380" s="1"/>
      <c r="G380" t="s">
        <v>988</v>
      </c>
      <c r="H380" t="s">
        <v>355</v>
      </c>
      <c r="I380" t="s">
        <v>371</v>
      </c>
      <c r="J380" t="s">
        <v>357</v>
      </c>
      <c r="K380" t="s">
        <v>358</v>
      </c>
      <c r="L380" t="s">
        <v>547</v>
      </c>
      <c r="N380" t="s">
        <v>589</v>
      </c>
      <c r="AH380" t="s">
        <v>589</v>
      </c>
      <c r="AU380" t="s">
        <v>361</v>
      </c>
      <c r="AV380" t="s">
        <v>362</v>
      </c>
      <c r="AW380" s="19">
        <v>50</v>
      </c>
      <c r="AX380" s="13" t="str">
        <f t="shared" si="5"/>
        <v>Entre 41 Años y 50 Años</v>
      </c>
      <c r="AY380" t="s">
        <v>363</v>
      </c>
      <c r="AZ380" t="s">
        <v>243</v>
      </c>
      <c r="BA380" t="s">
        <v>364</v>
      </c>
      <c r="BE380" t="s">
        <v>364</v>
      </c>
      <c r="BG380" t="s">
        <v>380</v>
      </c>
      <c r="BH380" t="s">
        <v>367</v>
      </c>
      <c r="BI380" t="s">
        <v>365</v>
      </c>
      <c r="BJ380" t="s">
        <v>368</v>
      </c>
      <c r="BK380" t="s">
        <v>138</v>
      </c>
      <c r="BL380" t="str">
        <f>VLOOKUP(Table1[[#This Row],[¿Indique a qué actividad se dedica? (selección múltiple)]],'Hoja 4'!A:C,3,0)</f>
        <v>Empleado - Sector Privado</v>
      </c>
      <c r="BM380" t="s">
        <v>365</v>
      </c>
      <c r="BN380" t="s">
        <v>365</v>
      </c>
      <c r="BO380" t="s">
        <v>416</v>
      </c>
      <c r="BP380" t="s">
        <v>32</v>
      </c>
      <c r="BQ380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381" spans="1:69" hidden="1">
      <c r="A381">
        <v>383</v>
      </c>
      <c r="B381" s="1">
        <v>45926.335810185199</v>
      </c>
      <c r="C381" s="1">
        <v>45926.345335648097</v>
      </c>
      <c r="D381" t="s">
        <v>353</v>
      </c>
      <c r="F381" s="1"/>
      <c r="G381" t="s">
        <v>989</v>
      </c>
      <c r="H381" t="s">
        <v>355</v>
      </c>
      <c r="I381" t="s">
        <v>371</v>
      </c>
      <c r="J381" t="s">
        <v>357</v>
      </c>
      <c r="K381" t="s">
        <v>358</v>
      </c>
      <c r="L381" t="s">
        <v>414</v>
      </c>
      <c r="N381" t="s">
        <v>415</v>
      </c>
      <c r="P381" t="s">
        <v>415</v>
      </c>
      <c r="AU381" t="s">
        <v>361</v>
      </c>
      <c r="AV381" t="s">
        <v>362</v>
      </c>
      <c r="AW381" s="19">
        <v>28</v>
      </c>
      <c r="AX381" s="13" t="str">
        <f t="shared" si="5"/>
        <v>Entre 21 Años y 30 Años</v>
      </c>
      <c r="AY381" t="s">
        <v>399</v>
      </c>
      <c r="AZ381" t="s">
        <v>243</v>
      </c>
      <c r="BA381" t="s">
        <v>364</v>
      </c>
      <c r="BE381" t="s">
        <v>364</v>
      </c>
      <c r="BG381" t="s">
        <v>375</v>
      </c>
      <c r="BH381" t="s">
        <v>367</v>
      </c>
      <c r="BI381" t="s">
        <v>365</v>
      </c>
      <c r="BJ381" t="s">
        <v>394</v>
      </c>
      <c r="BK381" t="s">
        <v>138</v>
      </c>
      <c r="BL381" t="str">
        <f>VLOOKUP(Table1[[#This Row],[¿Indique a qué actividad se dedica? (selección múltiple)]],'Hoja 4'!A:C,3,0)</f>
        <v>Empleado - Sector Privado</v>
      </c>
      <c r="BM381" t="s">
        <v>365</v>
      </c>
      <c r="BN381" t="s">
        <v>365</v>
      </c>
      <c r="BO381" t="s">
        <v>416</v>
      </c>
      <c r="BP381" t="s">
        <v>168</v>
      </c>
      <c r="BQ381" t="str">
        <f>VLOOKUP(Table1[[#This Row],[¿Con qué frecuencia acude usted al Ministerio de Salud y Protección Social para realizar trámites, solicitar servicios o información]],Hoja1!A:D,3,0)</f>
        <v>Semanalmente</v>
      </c>
    </row>
    <row r="382" spans="1:69" hidden="1">
      <c r="A382">
        <v>384</v>
      </c>
      <c r="B382" s="1">
        <v>45926.345891203702</v>
      </c>
      <c r="C382" s="1">
        <v>45926.349236111098</v>
      </c>
      <c r="D382" t="s">
        <v>353</v>
      </c>
      <c r="F382" s="1"/>
      <c r="G382" t="s">
        <v>990</v>
      </c>
      <c r="H382" t="s">
        <v>355</v>
      </c>
      <c r="I382" t="s">
        <v>412</v>
      </c>
      <c r="J382" t="s">
        <v>357</v>
      </c>
      <c r="K382" t="s">
        <v>358</v>
      </c>
      <c r="L382" t="s">
        <v>441</v>
      </c>
      <c r="N382" t="s">
        <v>991</v>
      </c>
      <c r="R382" t="s">
        <v>991</v>
      </c>
      <c r="AU382" t="s">
        <v>361</v>
      </c>
      <c r="AV382" t="s">
        <v>378</v>
      </c>
      <c r="AW382" s="19">
        <v>61</v>
      </c>
      <c r="AX382" s="13" t="str">
        <f t="shared" si="5"/>
        <v>Mayor a 61 Años</v>
      </c>
      <c r="AY382" t="s">
        <v>399</v>
      </c>
      <c r="AZ382" t="s">
        <v>259</v>
      </c>
      <c r="BA382" t="s">
        <v>364</v>
      </c>
      <c r="BE382" t="s">
        <v>364</v>
      </c>
      <c r="BG382" t="s">
        <v>380</v>
      </c>
      <c r="BH382" t="s">
        <v>367</v>
      </c>
      <c r="BI382" t="s">
        <v>365</v>
      </c>
      <c r="BJ382" t="s">
        <v>394</v>
      </c>
      <c r="BK382" t="s">
        <v>74</v>
      </c>
      <c r="BL382" t="str">
        <f>VLOOKUP(Table1[[#This Row],[¿Indique a qué actividad se dedica? (selección múltiple)]],'Hoja 4'!A:C,3,0)</f>
        <v>Pensionado - Empleado</v>
      </c>
      <c r="BM382" t="s">
        <v>365</v>
      </c>
      <c r="BN382" t="s">
        <v>365</v>
      </c>
      <c r="BO382" t="s">
        <v>416</v>
      </c>
      <c r="BQ382" t="s">
        <v>564</v>
      </c>
    </row>
    <row r="383" spans="1:69" hidden="1">
      <c r="A383">
        <v>385</v>
      </c>
      <c r="B383" s="1">
        <v>45926.347002314797</v>
      </c>
      <c r="C383" s="1">
        <v>45926.351435185199</v>
      </c>
      <c r="D383" t="s">
        <v>353</v>
      </c>
      <c r="F383" s="1"/>
      <c r="G383" t="s">
        <v>761</v>
      </c>
      <c r="H383" t="s">
        <v>355</v>
      </c>
      <c r="I383" t="s">
        <v>371</v>
      </c>
      <c r="J383" t="s">
        <v>357</v>
      </c>
      <c r="K383" t="s">
        <v>358</v>
      </c>
      <c r="L383" t="s">
        <v>554</v>
      </c>
      <c r="N383" t="s">
        <v>762</v>
      </c>
      <c r="AO383" t="s">
        <v>762</v>
      </c>
      <c r="AU383" t="s">
        <v>361</v>
      </c>
      <c r="AV383" t="s">
        <v>378</v>
      </c>
      <c r="AW383" s="19">
        <v>50</v>
      </c>
      <c r="AX383" s="13" t="str">
        <f t="shared" si="5"/>
        <v>Entre 41 Años y 50 Años</v>
      </c>
      <c r="AY383" t="s">
        <v>399</v>
      </c>
      <c r="AZ383" t="s">
        <v>243</v>
      </c>
      <c r="BA383" t="s">
        <v>364</v>
      </c>
      <c r="BE383" t="s">
        <v>364</v>
      </c>
      <c r="BG383" t="s">
        <v>380</v>
      </c>
      <c r="BH383" t="s">
        <v>367</v>
      </c>
      <c r="BI383" t="s">
        <v>365</v>
      </c>
      <c r="BJ383" t="s">
        <v>368</v>
      </c>
      <c r="BK383" t="s">
        <v>104</v>
      </c>
      <c r="BL383" t="str">
        <f>VLOOKUP(Table1[[#This Row],[¿Indique a qué actividad se dedica? (selección múltiple)]],'Hoja 4'!A:C,3,0)</f>
        <v>Empleado - Sector Publico</v>
      </c>
      <c r="BM383" t="s">
        <v>365</v>
      </c>
      <c r="BN383" t="s">
        <v>365</v>
      </c>
      <c r="BP383" t="s">
        <v>169</v>
      </c>
      <c r="BQ383" t="str">
        <f>VLOOKUP(Table1[[#This Row],[¿Con qué frecuencia acude usted al Ministerio de Salud y Protección Social para realizar trámites, solicitar servicios o información]],Hoja1!A:D,3,0)</f>
        <v>Mensualmente</v>
      </c>
    </row>
    <row r="384" spans="1:69">
      <c r="A384">
        <v>386</v>
      </c>
      <c r="B384" s="1">
        <v>45925.727592592601</v>
      </c>
      <c r="C384" s="1">
        <v>45926.351493055598</v>
      </c>
      <c r="D384" t="s">
        <v>353</v>
      </c>
      <c r="F384" s="1"/>
      <c r="G384" t="s">
        <v>992</v>
      </c>
      <c r="H384" t="s">
        <v>355</v>
      </c>
      <c r="I384" t="s">
        <v>356</v>
      </c>
      <c r="J384" t="s">
        <v>357</v>
      </c>
      <c r="K384" t="s">
        <v>358</v>
      </c>
      <c r="L384" t="s">
        <v>359</v>
      </c>
      <c r="M384" t="s">
        <v>909</v>
      </c>
      <c r="N384" t="s">
        <v>359</v>
      </c>
      <c r="AU384" t="s">
        <v>361</v>
      </c>
      <c r="AV384" t="s">
        <v>362</v>
      </c>
      <c r="AW384" s="19">
        <v>54</v>
      </c>
      <c r="AX384" s="13" t="str">
        <f t="shared" si="5"/>
        <v>Entre 51 Años y 60 Años</v>
      </c>
      <c r="AY384" t="s">
        <v>399</v>
      </c>
      <c r="AZ384" t="s">
        <v>243</v>
      </c>
      <c r="BA384" t="s">
        <v>364</v>
      </c>
      <c r="BE384" t="s">
        <v>364</v>
      </c>
      <c r="BG384" t="s">
        <v>380</v>
      </c>
      <c r="BH384" t="s">
        <v>367</v>
      </c>
      <c r="BI384" t="s">
        <v>365</v>
      </c>
      <c r="BJ384" t="s">
        <v>394</v>
      </c>
      <c r="BK384" t="s">
        <v>138</v>
      </c>
      <c r="BL384" t="str">
        <f>VLOOKUP(Table1[[#This Row],[¿Indique a qué actividad se dedica? (selección múltiple)]],'Hoja 4'!A:C,3,0)</f>
        <v>Empleado - Sector Privado</v>
      </c>
      <c r="BM384" t="s">
        <v>365</v>
      </c>
      <c r="BN384" t="s">
        <v>365</v>
      </c>
      <c r="BO384" t="s">
        <v>383</v>
      </c>
      <c r="BP384" t="s">
        <v>168</v>
      </c>
      <c r="BQ384" t="str">
        <f>VLOOKUP(Table1[[#This Row],[¿Con qué frecuencia acude usted al Ministerio de Salud y Protección Social para realizar trámites, solicitar servicios o información]],Hoja1!A:D,3,0)</f>
        <v>Semanalmente</v>
      </c>
    </row>
    <row r="385" spans="1:69">
      <c r="A385">
        <v>387</v>
      </c>
      <c r="B385" s="1">
        <v>45926.352800925903</v>
      </c>
      <c r="C385" s="1">
        <v>45926.354768518497</v>
      </c>
      <c r="D385" t="s">
        <v>353</v>
      </c>
      <c r="F385" s="1"/>
      <c r="G385" t="s">
        <v>992</v>
      </c>
      <c r="H385" t="s">
        <v>355</v>
      </c>
      <c r="I385" t="s">
        <v>356</v>
      </c>
      <c r="J385" t="s">
        <v>357</v>
      </c>
      <c r="K385" t="s">
        <v>358</v>
      </c>
      <c r="L385" t="s">
        <v>359</v>
      </c>
      <c r="M385" t="s">
        <v>909</v>
      </c>
      <c r="N385" t="s">
        <v>359</v>
      </c>
      <c r="AU385" t="s">
        <v>361</v>
      </c>
      <c r="AV385" t="s">
        <v>362</v>
      </c>
      <c r="AW385" s="19">
        <v>24</v>
      </c>
      <c r="AX385" s="13" t="str">
        <f t="shared" si="5"/>
        <v>Entre 21 Años y 30 Años</v>
      </c>
      <c r="AY385" t="s">
        <v>399</v>
      </c>
      <c r="AZ385" t="s">
        <v>243</v>
      </c>
      <c r="BA385" t="s">
        <v>364</v>
      </c>
      <c r="BE385" t="s">
        <v>365</v>
      </c>
      <c r="BF385" t="s">
        <v>525</v>
      </c>
      <c r="BG385" t="s">
        <v>375</v>
      </c>
      <c r="BH385" t="s">
        <v>367</v>
      </c>
      <c r="BI385" t="s">
        <v>365</v>
      </c>
      <c r="BJ385" t="s">
        <v>382</v>
      </c>
      <c r="BK385" t="s">
        <v>51</v>
      </c>
      <c r="BL385" t="str">
        <f>VLOOKUP(Table1[[#This Row],[¿Indique a qué actividad se dedica? (selección múltiple)]],'Hoja 4'!A:C,3,0)</f>
        <v>Depende de un tercero</v>
      </c>
      <c r="BM385" t="s">
        <v>365</v>
      </c>
      <c r="BN385" t="s">
        <v>365</v>
      </c>
      <c r="BO385" t="s">
        <v>383</v>
      </c>
      <c r="BP385" t="s">
        <v>168</v>
      </c>
      <c r="BQ385" t="str">
        <f>VLOOKUP(Table1[[#This Row],[¿Con qué frecuencia acude usted al Ministerio de Salud y Protección Social para realizar trámites, solicitar servicios o información]],Hoja1!A:D,3,0)</f>
        <v>Semanalmente</v>
      </c>
    </row>
    <row r="386" spans="1:69" hidden="1">
      <c r="A386">
        <v>388</v>
      </c>
      <c r="B386" s="1">
        <v>45926.352164351803</v>
      </c>
      <c r="C386" s="1">
        <v>45926.355312500003</v>
      </c>
      <c r="D386" t="s">
        <v>353</v>
      </c>
      <c r="F386" s="1"/>
      <c r="G386" t="s">
        <v>993</v>
      </c>
      <c r="H386" t="s">
        <v>355</v>
      </c>
      <c r="I386" t="s">
        <v>371</v>
      </c>
      <c r="J386" t="s">
        <v>357</v>
      </c>
      <c r="K386" t="s">
        <v>358</v>
      </c>
      <c r="L386" t="s">
        <v>558</v>
      </c>
      <c r="N386" t="s">
        <v>559</v>
      </c>
      <c r="AP386" t="s">
        <v>559</v>
      </c>
      <c r="AU386" t="s">
        <v>361</v>
      </c>
      <c r="AV386" t="s">
        <v>378</v>
      </c>
      <c r="AW386" s="19">
        <v>43</v>
      </c>
      <c r="AX386" s="13" t="str">
        <f t="shared" ref="AX386:AX449" si="6">IF(AW386&gt;60,"Mayor a 61 Años",IF(AW386&gt;50,"Entre 51 Años y 60 Años",IF(AW386&gt;40,"Entre 41 Años y 50 Años",IF(AW386&gt;30,"Entre 31 Años y 40 Años",IF(AW386&gt;20,"Entre 21 Años y 30 Años",IF(AW386&lt;21,"Menor de 20 Años"))))))</f>
        <v>Entre 41 Años y 50 Años</v>
      </c>
      <c r="AY386" t="s">
        <v>379</v>
      </c>
      <c r="AZ386" t="s">
        <v>243</v>
      </c>
      <c r="BA386" t="s">
        <v>365</v>
      </c>
      <c r="BB386" t="s">
        <v>513</v>
      </c>
      <c r="BC386" t="s">
        <v>364</v>
      </c>
      <c r="BE386" t="s">
        <v>364</v>
      </c>
      <c r="BG386" t="s">
        <v>380</v>
      </c>
      <c r="BH386" t="s">
        <v>367</v>
      </c>
      <c r="BI386" t="s">
        <v>365</v>
      </c>
      <c r="BJ386" t="s">
        <v>368</v>
      </c>
      <c r="BK386" t="s">
        <v>142</v>
      </c>
      <c r="BL386" t="str">
        <f>VLOOKUP(Table1[[#This Row],[¿Indique a qué actividad se dedica? (selección múltiple)]],'Hoja 4'!A:C,3,0)</f>
        <v>Estudiante - Empleado</v>
      </c>
      <c r="BM386" t="s">
        <v>365</v>
      </c>
      <c r="BN386" t="s">
        <v>365</v>
      </c>
      <c r="BO386" t="s">
        <v>369</v>
      </c>
      <c r="BP386" t="s">
        <v>170</v>
      </c>
      <c r="BQ386" t="str">
        <f>VLOOKUP(Table1[[#This Row],[¿Con qué frecuencia acude usted al Ministerio de Salud y Protección Social para realizar trámites, solicitar servicios o información]],Hoja1!A:D,3,0)</f>
        <v>Anualmente</v>
      </c>
    </row>
    <row r="387" spans="1:69">
      <c r="A387">
        <v>389</v>
      </c>
      <c r="B387" s="1">
        <v>45926.3528240741</v>
      </c>
      <c r="C387" s="1">
        <v>45926.357152777797</v>
      </c>
      <c r="D387" t="s">
        <v>353</v>
      </c>
      <c r="F387" s="1"/>
      <c r="G387" t="s">
        <v>994</v>
      </c>
      <c r="H387" t="s">
        <v>355</v>
      </c>
      <c r="I387" t="s">
        <v>412</v>
      </c>
      <c r="J387" t="s">
        <v>357</v>
      </c>
      <c r="K387" t="s">
        <v>358</v>
      </c>
      <c r="L387" t="s">
        <v>359</v>
      </c>
      <c r="M387" t="s">
        <v>406</v>
      </c>
      <c r="N387" t="s">
        <v>359</v>
      </c>
      <c r="AU387" t="s">
        <v>361</v>
      </c>
      <c r="AV387" t="s">
        <v>373</v>
      </c>
      <c r="AW387" s="19">
        <v>25</v>
      </c>
      <c r="AX387" s="13" t="str">
        <f t="shared" si="6"/>
        <v>Entre 21 Años y 30 Años</v>
      </c>
      <c r="AY387" t="s">
        <v>399</v>
      </c>
      <c r="AZ387" t="s">
        <v>243</v>
      </c>
      <c r="BA387" t="s">
        <v>364</v>
      </c>
      <c r="BE387" t="s">
        <v>364</v>
      </c>
      <c r="BG387" t="s">
        <v>380</v>
      </c>
      <c r="BH387" t="s">
        <v>367</v>
      </c>
      <c r="BI387" t="s">
        <v>365</v>
      </c>
      <c r="BJ387" t="s">
        <v>394</v>
      </c>
      <c r="BK387" t="s">
        <v>138</v>
      </c>
      <c r="BL387" t="str">
        <f>VLOOKUP(Table1[[#This Row],[¿Indique a qué actividad se dedica? (selección múltiple)]],'Hoja 4'!A:C,3,0)</f>
        <v>Empleado - Sector Privado</v>
      </c>
      <c r="BM387" t="s">
        <v>365</v>
      </c>
      <c r="BN387" t="s">
        <v>365</v>
      </c>
      <c r="BO387" t="s">
        <v>369</v>
      </c>
      <c r="BP387" t="s">
        <v>171</v>
      </c>
      <c r="BQ3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8" spans="1:69" hidden="1">
      <c r="A388">
        <v>390</v>
      </c>
      <c r="B388" s="1">
        <v>45926.354016203702</v>
      </c>
      <c r="C388" s="1">
        <v>45926.357407407399</v>
      </c>
      <c r="D388" t="s">
        <v>353</v>
      </c>
      <c r="F388" s="1"/>
      <c r="G388" t="s">
        <v>995</v>
      </c>
      <c r="H388" t="s">
        <v>355</v>
      </c>
      <c r="I388" t="s">
        <v>371</v>
      </c>
      <c r="J388" t="s">
        <v>357</v>
      </c>
      <c r="K388" t="s">
        <v>358</v>
      </c>
      <c r="L388" t="s">
        <v>418</v>
      </c>
      <c r="N388" t="s">
        <v>996</v>
      </c>
      <c r="X388" t="s">
        <v>996</v>
      </c>
      <c r="AU388" t="s">
        <v>361</v>
      </c>
      <c r="AV388" t="s">
        <v>378</v>
      </c>
      <c r="AW388" s="19">
        <v>59</v>
      </c>
      <c r="AX388" s="13" t="str">
        <f t="shared" si="6"/>
        <v>Entre 51 Años y 60 Años</v>
      </c>
      <c r="AY388" t="s">
        <v>379</v>
      </c>
      <c r="AZ388" t="s">
        <v>243</v>
      </c>
      <c r="BA388" t="s">
        <v>365</v>
      </c>
      <c r="BB388" t="s">
        <v>575</v>
      </c>
      <c r="BC388" t="s">
        <v>364</v>
      </c>
      <c r="BE388" t="s">
        <v>364</v>
      </c>
      <c r="BG388" t="s">
        <v>375</v>
      </c>
      <c r="BH388" t="s">
        <v>367</v>
      </c>
      <c r="BI388" t="s">
        <v>365</v>
      </c>
      <c r="BJ388" t="s">
        <v>394</v>
      </c>
      <c r="BK388" t="s">
        <v>138</v>
      </c>
      <c r="BL388" t="str">
        <f>VLOOKUP(Table1[[#This Row],[¿Indique a qué actividad se dedica? (selección múltiple)]],'Hoja 4'!A:C,3,0)</f>
        <v>Empleado - Sector Privado</v>
      </c>
      <c r="BM388" t="s">
        <v>365</v>
      </c>
      <c r="BN388" t="s">
        <v>365</v>
      </c>
      <c r="BO388" t="s">
        <v>383</v>
      </c>
      <c r="BP388" t="s">
        <v>171</v>
      </c>
      <c r="BQ3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9" spans="1:69" hidden="1">
      <c r="A389">
        <v>391</v>
      </c>
      <c r="B389" s="1">
        <v>45926.331759259301</v>
      </c>
      <c r="C389" s="1">
        <v>45926.358263888898</v>
      </c>
      <c r="D389" t="s">
        <v>353</v>
      </c>
      <c r="F389" s="1"/>
      <c r="G389" t="s">
        <v>997</v>
      </c>
      <c r="H389" t="s">
        <v>355</v>
      </c>
      <c r="I389" t="s">
        <v>356</v>
      </c>
      <c r="J389" t="s">
        <v>357</v>
      </c>
      <c r="K389" t="s">
        <v>358</v>
      </c>
      <c r="L389" t="s">
        <v>460</v>
      </c>
      <c r="N389" t="s">
        <v>797</v>
      </c>
      <c r="AR389" t="s">
        <v>797</v>
      </c>
      <c r="AU389" t="s">
        <v>361</v>
      </c>
      <c r="AV389" t="s">
        <v>373</v>
      </c>
      <c r="AW389" s="19">
        <v>34</v>
      </c>
      <c r="AX389" s="13" t="str">
        <f t="shared" si="6"/>
        <v>Entre 31 Años y 40 Años</v>
      </c>
      <c r="AY389" t="s">
        <v>374</v>
      </c>
      <c r="AZ389" t="s">
        <v>249</v>
      </c>
      <c r="BA389" t="s">
        <v>364</v>
      </c>
      <c r="BE389" t="s">
        <v>364</v>
      </c>
      <c r="BG389" t="s">
        <v>375</v>
      </c>
      <c r="BH389" t="s">
        <v>432</v>
      </c>
      <c r="BI389" t="s">
        <v>365</v>
      </c>
      <c r="BJ389" t="s">
        <v>368</v>
      </c>
      <c r="BK389" t="s">
        <v>138</v>
      </c>
      <c r="BL389" t="str">
        <f>VLOOKUP(Table1[[#This Row],[¿Indique a qué actividad se dedica? (selección múltiple)]],'Hoja 4'!A:C,3,0)</f>
        <v>Empleado - Sector Privado</v>
      </c>
      <c r="BM389" t="s">
        <v>365</v>
      </c>
      <c r="BN389" t="s">
        <v>365</v>
      </c>
      <c r="BO389" t="s">
        <v>383</v>
      </c>
      <c r="BP389" t="s">
        <v>169</v>
      </c>
      <c r="BQ389" t="str">
        <f>VLOOKUP(Table1[[#This Row],[¿Con qué frecuencia acude usted al Ministerio de Salud y Protección Social para realizar trámites, solicitar servicios o información]],Hoja1!A:D,3,0)</f>
        <v>Mensualmente</v>
      </c>
    </row>
    <row r="390" spans="1:69" hidden="1">
      <c r="A390">
        <v>392</v>
      </c>
      <c r="B390" s="1">
        <v>45926.3340509259</v>
      </c>
      <c r="C390" s="1">
        <v>45926.362916666701</v>
      </c>
      <c r="D390" t="s">
        <v>353</v>
      </c>
      <c r="F390" s="1"/>
      <c r="G390" t="s">
        <v>998</v>
      </c>
      <c r="H390" t="s">
        <v>397</v>
      </c>
      <c r="I390" t="s">
        <v>625</v>
      </c>
      <c r="J390" t="s">
        <v>413</v>
      </c>
      <c r="K390" t="s">
        <v>358</v>
      </c>
      <c r="L390" t="s">
        <v>515</v>
      </c>
      <c r="N390" t="s">
        <v>999</v>
      </c>
      <c r="AM390" t="s">
        <v>999</v>
      </c>
      <c r="AU390" t="s">
        <v>361</v>
      </c>
      <c r="AV390" t="s">
        <v>435</v>
      </c>
      <c r="AW390" s="19">
        <v>0</v>
      </c>
      <c r="AX390" s="13" t="str">
        <f t="shared" si="6"/>
        <v>Menor de 20 Años</v>
      </c>
      <c r="AY390" t="s">
        <v>379</v>
      </c>
      <c r="AZ390" t="s">
        <v>249</v>
      </c>
      <c r="BA390" t="s">
        <v>364</v>
      </c>
      <c r="BE390" t="s">
        <v>364</v>
      </c>
      <c r="BG390" t="s">
        <v>870</v>
      </c>
      <c r="BH390" t="s">
        <v>381</v>
      </c>
      <c r="BI390" t="s">
        <v>365</v>
      </c>
      <c r="BJ390" t="s">
        <v>1000</v>
      </c>
      <c r="BK390" t="s">
        <v>114</v>
      </c>
      <c r="BL390" t="s">
        <v>38</v>
      </c>
      <c r="BM390" t="s">
        <v>365</v>
      </c>
      <c r="BN390" t="s">
        <v>365</v>
      </c>
      <c r="BO390" t="s">
        <v>369</v>
      </c>
      <c r="BP390" t="s">
        <v>176</v>
      </c>
      <c r="BQ39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91" spans="1:69" hidden="1">
      <c r="A391">
        <v>393</v>
      </c>
      <c r="B391" s="1">
        <v>45926.362152777801</v>
      </c>
      <c r="C391" s="1">
        <v>45926.365902777798</v>
      </c>
      <c r="D391" t="s">
        <v>353</v>
      </c>
      <c r="F391" s="1"/>
      <c r="G391" t="s">
        <v>1001</v>
      </c>
      <c r="H391" t="s">
        <v>355</v>
      </c>
      <c r="I391" t="s">
        <v>371</v>
      </c>
      <c r="J391" t="s">
        <v>357</v>
      </c>
      <c r="K391" t="s">
        <v>358</v>
      </c>
      <c r="L391" t="s">
        <v>414</v>
      </c>
      <c r="N391" t="s">
        <v>540</v>
      </c>
      <c r="P391" t="s">
        <v>540</v>
      </c>
      <c r="AU391" t="s">
        <v>420</v>
      </c>
      <c r="AV391" t="s">
        <v>362</v>
      </c>
      <c r="AW391" s="19">
        <v>41</v>
      </c>
      <c r="AX391" s="13" t="str">
        <f t="shared" si="6"/>
        <v>Entre 41 Años y 50 Años</v>
      </c>
      <c r="AY391" t="s">
        <v>374</v>
      </c>
      <c r="AZ391" t="s">
        <v>243</v>
      </c>
      <c r="BA391" t="s">
        <v>364</v>
      </c>
      <c r="BE391" t="s">
        <v>364</v>
      </c>
      <c r="BG391" t="s">
        <v>380</v>
      </c>
      <c r="BH391" t="s">
        <v>367</v>
      </c>
      <c r="BI391" t="s">
        <v>365</v>
      </c>
      <c r="BJ391" t="s">
        <v>368</v>
      </c>
      <c r="BK391" t="s">
        <v>152</v>
      </c>
      <c r="BL391" t="str">
        <f>VLOOKUP(Table1[[#This Row],[¿Indique a qué actividad se dedica? (selección múltiple)]],'Hoja 4'!A:C,3,0)</f>
        <v>Empleado - Sector Publico</v>
      </c>
      <c r="BM391" t="s">
        <v>365</v>
      </c>
      <c r="BN391" t="s">
        <v>365</v>
      </c>
      <c r="BO391" t="s">
        <v>605</v>
      </c>
      <c r="BP391" t="s">
        <v>171</v>
      </c>
      <c r="BQ3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92" spans="1:69" hidden="1">
      <c r="A392">
        <v>394</v>
      </c>
      <c r="B392" s="1">
        <v>45926.3600925926</v>
      </c>
      <c r="C392" s="1">
        <v>45926.372719907398</v>
      </c>
      <c r="D392" t="s">
        <v>353</v>
      </c>
      <c r="F392" s="1"/>
      <c r="G392" t="s">
        <v>1002</v>
      </c>
      <c r="H392" t="s">
        <v>355</v>
      </c>
      <c r="I392" t="s">
        <v>356</v>
      </c>
      <c r="J392" t="s">
        <v>357</v>
      </c>
      <c r="K392" t="s">
        <v>358</v>
      </c>
      <c r="L392" t="s">
        <v>414</v>
      </c>
      <c r="N392" t="s">
        <v>597</v>
      </c>
      <c r="P392" t="s">
        <v>597</v>
      </c>
      <c r="AU392" t="s">
        <v>361</v>
      </c>
      <c r="AV392" t="s">
        <v>421</v>
      </c>
      <c r="AW392" s="19">
        <v>67</v>
      </c>
      <c r="AX392" s="13" t="str">
        <f t="shared" si="6"/>
        <v>Mayor a 61 Años</v>
      </c>
      <c r="AY392" t="s">
        <v>379</v>
      </c>
      <c r="AZ392" t="s">
        <v>255</v>
      </c>
      <c r="BA392" t="s">
        <v>365</v>
      </c>
      <c r="BB392" t="s">
        <v>422</v>
      </c>
      <c r="BC392" t="s">
        <v>364</v>
      </c>
      <c r="BE392" t="s">
        <v>365</v>
      </c>
      <c r="BF392" t="s">
        <v>664</v>
      </c>
      <c r="BG392" t="s">
        <v>375</v>
      </c>
      <c r="BH392" t="s">
        <v>471</v>
      </c>
      <c r="BI392" t="s">
        <v>365</v>
      </c>
      <c r="BJ392" t="s">
        <v>382</v>
      </c>
      <c r="BK392" t="s">
        <v>79</v>
      </c>
      <c r="BL392" t="str">
        <f>VLOOKUP(Table1[[#This Row],[¿Indique a qué actividad se dedica? (selección múltiple)]],'Hoja 4'!A:C,3,0)</f>
        <v>Estudiante</v>
      </c>
      <c r="BM392" t="s">
        <v>364</v>
      </c>
      <c r="BN392" t="s">
        <v>365</v>
      </c>
      <c r="BO392" t="s">
        <v>383</v>
      </c>
      <c r="BQ392" t="s">
        <v>564</v>
      </c>
    </row>
    <row r="393" spans="1:69">
      <c r="A393">
        <v>395</v>
      </c>
      <c r="B393" s="1">
        <v>45926.379178240699</v>
      </c>
      <c r="C393" s="1">
        <v>45926.381539351903</v>
      </c>
      <c r="D393" t="s">
        <v>353</v>
      </c>
      <c r="F393" s="1"/>
      <c r="G393" t="s">
        <v>1003</v>
      </c>
      <c r="H393" t="s">
        <v>397</v>
      </c>
      <c r="I393" t="s">
        <v>453</v>
      </c>
      <c r="J393" t="s">
        <v>413</v>
      </c>
      <c r="K393" t="s">
        <v>358</v>
      </c>
      <c r="L393" t="s">
        <v>359</v>
      </c>
      <c r="M393" t="s">
        <v>393</v>
      </c>
      <c r="N393" t="s">
        <v>359</v>
      </c>
      <c r="AU393" t="s">
        <v>361</v>
      </c>
      <c r="AV393" t="s">
        <v>362</v>
      </c>
      <c r="AW393" s="19">
        <v>45</v>
      </c>
      <c r="AX393" s="13" t="str">
        <f t="shared" si="6"/>
        <v>Entre 41 Años y 50 Años</v>
      </c>
      <c r="AY393" t="s">
        <v>379</v>
      </c>
      <c r="AZ393" t="s">
        <v>243</v>
      </c>
      <c r="BA393" t="s">
        <v>364</v>
      </c>
      <c r="BE393" t="s">
        <v>364</v>
      </c>
      <c r="BG393" t="s">
        <v>375</v>
      </c>
      <c r="BH393" t="s">
        <v>367</v>
      </c>
      <c r="BI393" t="s">
        <v>365</v>
      </c>
      <c r="BJ393" t="s">
        <v>385</v>
      </c>
      <c r="BK393" t="s">
        <v>138</v>
      </c>
      <c r="BL393" t="str">
        <f>VLOOKUP(Table1[[#This Row],[¿Indique a qué actividad se dedica? (selección múltiple)]],'Hoja 4'!A:C,3,0)</f>
        <v>Empleado - Sector Privado</v>
      </c>
      <c r="BM393" t="s">
        <v>365</v>
      </c>
      <c r="BN393" t="s">
        <v>365</v>
      </c>
      <c r="BO393" t="s">
        <v>383</v>
      </c>
      <c r="BP393" t="s">
        <v>170</v>
      </c>
      <c r="BQ393" t="str">
        <f>VLOOKUP(Table1[[#This Row],[¿Con qué frecuencia acude usted al Ministerio de Salud y Protección Social para realizar trámites, solicitar servicios o información]],Hoja1!A:D,3,0)</f>
        <v>Anualmente</v>
      </c>
    </row>
    <row r="394" spans="1:69" hidden="1">
      <c r="A394">
        <v>396</v>
      </c>
      <c r="B394" s="1">
        <v>45926.394050925897</v>
      </c>
      <c r="C394" s="1">
        <v>45926.395578703698</v>
      </c>
      <c r="D394" t="s">
        <v>353</v>
      </c>
      <c r="F394" s="1"/>
      <c r="G394" t="s">
        <v>855</v>
      </c>
      <c r="H394" t="s">
        <v>355</v>
      </c>
      <c r="I394" t="s">
        <v>440</v>
      </c>
      <c r="J394" t="s">
        <v>357</v>
      </c>
      <c r="K394" t="s">
        <v>358</v>
      </c>
      <c r="L394" t="s">
        <v>631</v>
      </c>
      <c r="N394" t="s">
        <v>856</v>
      </c>
      <c r="AL394" t="s">
        <v>856</v>
      </c>
      <c r="AU394" t="s">
        <v>361</v>
      </c>
      <c r="AV394" t="s">
        <v>378</v>
      </c>
      <c r="AW394" s="19">
        <v>45</v>
      </c>
      <c r="AX394" s="13" t="str">
        <f t="shared" si="6"/>
        <v>Entre 41 Años y 50 Años</v>
      </c>
      <c r="AY394" t="s">
        <v>379</v>
      </c>
      <c r="AZ394" t="s">
        <v>243</v>
      </c>
      <c r="BA394" t="s">
        <v>364</v>
      </c>
      <c r="BG394" t="s">
        <v>375</v>
      </c>
      <c r="BH394" t="s">
        <v>367</v>
      </c>
      <c r="BI394" t="s">
        <v>365</v>
      </c>
      <c r="BJ394" t="s">
        <v>382</v>
      </c>
      <c r="BK394" t="s">
        <v>142</v>
      </c>
      <c r="BL394" t="str">
        <f>VLOOKUP(Table1[[#This Row],[¿Indique a qué actividad se dedica? (selección múltiple)]],'Hoja 4'!A:C,3,0)</f>
        <v>Estudiante - Empleado</v>
      </c>
      <c r="BM394" t="s">
        <v>365</v>
      </c>
      <c r="BN394" t="s">
        <v>365</v>
      </c>
      <c r="BO394" t="s">
        <v>369</v>
      </c>
      <c r="BP394" t="s">
        <v>168</v>
      </c>
      <c r="BQ394" t="str">
        <f>VLOOKUP(Table1[[#This Row],[¿Con qué frecuencia acude usted al Ministerio de Salud y Protección Social para realizar trámites, solicitar servicios o información]],Hoja1!A:D,3,0)</f>
        <v>Semanalmente</v>
      </c>
    </row>
    <row r="395" spans="1:69" hidden="1">
      <c r="A395">
        <v>397</v>
      </c>
      <c r="B395" s="1">
        <v>45926.398125</v>
      </c>
      <c r="C395" s="1">
        <v>45926.402499999997</v>
      </c>
      <c r="D395" t="s">
        <v>353</v>
      </c>
      <c r="F395" s="1"/>
      <c r="G395" t="s">
        <v>1004</v>
      </c>
      <c r="H395" t="s">
        <v>397</v>
      </c>
      <c r="I395" t="s">
        <v>371</v>
      </c>
      <c r="J395" t="s">
        <v>357</v>
      </c>
      <c r="K395" t="s">
        <v>358</v>
      </c>
      <c r="L395" t="s">
        <v>584</v>
      </c>
      <c r="N395" t="s">
        <v>585</v>
      </c>
      <c r="O395" t="s">
        <v>585</v>
      </c>
      <c r="AU395" t="s">
        <v>361</v>
      </c>
      <c r="AV395" t="s">
        <v>362</v>
      </c>
      <c r="AW395" s="19">
        <v>38</v>
      </c>
      <c r="AX395" s="13" t="str">
        <f t="shared" si="6"/>
        <v>Entre 31 Años y 40 Años</v>
      </c>
      <c r="AY395" t="s">
        <v>399</v>
      </c>
      <c r="AZ395" t="s">
        <v>243</v>
      </c>
      <c r="BA395" t="s">
        <v>364</v>
      </c>
      <c r="BE395" t="s">
        <v>364</v>
      </c>
      <c r="BG395" t="s">
        <v>375</v>
      </c>
      <c r="BH395" t="s">
        <v>367</v>
      </c>
      <c r="BI395" t="s">
        <v>365</v>
      </c>
      <c r="BJ395" t="s">
        <v>394</v>
      </c>
      <c r="BK395" t="s">
        <v>138</v>
      </c>
      <c r="BL395" t="str">
        <f>VLOOKUP(Table1[[#This Row],[¿Indique a qué actividad se dedica? (selección múltiple)]],'Hoja 4'!A:C,3,0)</f>
        <v>Empleado - Sector Privado</v>
      </c>
      <c r="BM395" t="s">
        <v>365</v>
      </c>
      <c r="BN395" t="s">
        <v>365</v>
      </c>
      <c r="BO395" t="s">
        <v>383</v>
      </c>
      <c r="BP395" t="s">
        <v>168</v>
      </c>
      <c r="BQ395" t="str">
        <f>VLOOKUP(Table1[[#This Row],[¿Con qué frecuencia acude usted al Ministerio de Salud y Protección Social para realizar trámites, solicitar servicios o información]],Hoja1!A:D,3,0)</f>
        <v>Semanalmente</v>
      </c>
    </row>
    <row r="396" spans="1:69" hidden="1">
      <c r="A396">
        <v>398</v>
      </c>
      <c r="B396" s="1">
        <v>45926.399861111102</v>
      </c>
      <c r="C396" s="1">
        <v>45926.403483796297</v>
      </c>
      <c r="D396" t="s">
        <v>353</v>
      </c>
      <c r="F396" s="1"/>
      <c r="G396" t="s">
        <v>1005</v>
      </c>
      <c r="H396" t="s">
        <v>355</v>
      </c>
      <c r="I396" t="s">
        <v>356</v>
      </c>
      <c r="J396" t="s">
        <v>357</v>
      </c>
      <c r="K396" t="s">
        <v>358</v>
      </c>
      <c r="L396" t="s">
        <v>460</v>
      </c>
      <c r="N396" t="s">
        <v>461</v>
      </c>
      <c r="AR396" t="s">
        <v>461</v>
      </c>
      <c r="AU396" t="s">
        <v>361</v>
      </c>
      <c r="AV396" t="s">
        <v>362</v>
      </c>
      <c r="AW396" s="19">
        <v>29</v>
      </c>
      <c r="AX396" s="13" t="str">
        <f t="shared" si="6"/>
        <v>Entre 21 Años y 30 Años</v>
      </c>
      <c r="AY396" t="s">
        <v>363</v>
      </c>
      <c r="AZ396" t="s">
        <v>243</v>
      </c>
      <c r="BA396" t="s">
        <v>364</v>
      </c>
      <c r="BE396" t="s">
        <v>365</v>
      </c>
      <c r="BF396" t="s">
        <v>525</v>
      </c>
      <c r="BG396" t="s">
        <v>375</v>
      </c>
      <c r="BH396" t="s">
        <v>367</v>
      </c>
      <c r="BI396" t="s">
        <v>365</v>
      </c>
      <c r="BJ396" t="s">
        <v>368</v>
      </c>
      <c r="BK396" t="s">
        <v>162</v>
      </c>
      <c r="BL396" t="str">
        <f>VLOOKUP(Table1[[#This Row],[¿Indique a qué actividad se dedica? (selección múltiple)]],'Hoja 4'!A:C,3,0)</f>
        <v>Empleado - Independiente</v>
      </c>
      <c r="BM396" t="s">
        <v>365</v>
      </c>
      <c r="BN396" t="s">
        <v>365</v>
      </c>
      <c r="BO396" t="s">
        <v>383</v>
      </c>
      <c r="BP396" t="s">
        <v>170</v>
      </c>
      <c r="BQ396" t="str">
        <f>VLOOKUP(Table1[[#This Row],[¿Con qué frecuencia acude usted al Ministerio de Salud y Protección Social para realizar trámites, solicitar servicios o información]],Hoja1!A:D,3,0)</f>
        <v>Anualmente</v>
      </c>
    </row>
    <row r="397" spans="1:69" hidden="1">
      <c r="A397">
        <v>399</v>
      </c>
      <c r="B397" s="1">
        <v>45926.407002314802</v>
      </c>
      <c r="C397" s="1">
        <v>45926.408750000002</v>
      </c>
      <c r="D397" t="s">
        <v>353</v>
      </c>
      <c r="F397" s="1"/>
      <c r="G397" t="s">
        <v>1006</v>
      </c>
      <c r="H397" t="s">
        <v>355</v>
      </c>
      <c r="I397" t="s">
        <v>371</v>
      </c>
      <c r="J397" t="s">
        <v>357</v>
      </c>
      <c r="K397" t="s">
        <v>358</v>
      </c>
      <c r="L397" t="s">
        <v>536</v>
      </c>
      <c r="N397" t="s">
        <v>1007</v>
      </c>
      <c r="Q397" t="s">
        <v>1007</v>
      </c>
      <c r="AU397" t="s">
        <v>361</v>
      </c>
      <c r="AV397" t="s">
        <v>362</v>
      </c>
      <c r="AW397" s="19">
        <v>28</v>
      </c>
      <c r="AX397" s="13" t="str">
        <f t="shared" si="6"/>
        <v>Entre 21 Años y 30 Años</v>
      </c>
      <c r="AY397" t="s">
        <v>399</v>
      </c>
      <c r="AZ397" t="s">
        <v>243</v>
      </c>
      <c r="BA397" t="s">
        <v>364</v>
      </c>
      <c r="BE397" t="s">
        <v>364</v>
      </c>
      <c r="BG397" t="s">
        <v>380</v>
      </c>
      <c r="BH397" t="s">
        <v>367</v>
      </c>
      <c r="BI397" t="s">
        <v>365</v>
      </c>
      <c r="BJ397" t="s">
        <v>368</v>
      </c>
      <c r="BK397" t="s">
        <v>138</v>
      </c>
      <c r="BL397" t="str">
        <f>VLOOKUP(Table1[[#This Row],[¿Indique a qué actividad se dedica? (selección múltiple)]],'Hoja 4'!A:C,3,0)</f>
        <v>Empleado - Sector Privado</v>
      </c>
      <c r="BM397" t="s">
        <v>365</v>
      </c>
      <c r="BN397" t="s">
        <v>365</v>
      </c>
      <c r="BO397" t="s">
        <v>395</v>
      </c>
      <c r="BP397" t="s">
        <v>188</v>
      </c>
      <c r="BQ397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98" spans="1:69" hidden="1">
      <c r="A398">
        <v>400</v>
      </c>
      <c r="B398" s="1">
        <v>45926.409131944398</v>
      </c>
      <c r="C398" s="1">
        <v>45926.4144212963</v>
      </c>
      <c r="D398" t="s">
        <v>353</v>
      </c>
      <c r="F398" s="1"/>
      <c r="G398" t="s">
        <v>1008</v>
      </c>
      <c r="H398" t="s">
        <v>355</v>
      </c>
      <c r="I398" t="s">
        <v>371</v>
      </c>
      <c r="J398" t="s">
        <v>357</v>
      </c>
      <c r="K398" t="s">
        <v>358</v>
      </c>
      <c r="L398" t="s">
        <v>414</v>
      </c>
      <c r="N398" t="s">
        <v>667</v>
      </c>
      <c r="P398" t="s">
        <v>667</v>
      </c>
      <c r="AU398" t="s">
        <v>361</v>
      </c>
      <c r="AV398" t="s">
        <v>378</v>
      </c>
      <c r="AW398" s="19">
        <v>60</v>
      </c>
      <c r="AX398" s="13" t="str">
        <f t="shared" si="6"/>
        <v>Entre 51 Años y 60 Años</v>
      </c>
      <c r="AY398" t="s">
        <v>379</v>
      </c>
      <c r="AZ398" t="s">
        <v>255</v>
      </c>
      <c r="BA398" t="s">
        <v>364</v>
      </c>
      <c r="BE398" t="s">
        <v>364</v>
      </c>
      <c r="BG398" t="s">
        <v>380</v>
      </c>
      <c r="BH398" t="s">
        <v>367</v>
      </c>
      <c r="BI398" t="s">
        <v>365</v>
      </c>
      <c r="BJ398" t="s">
        <v>368</v>
      </c>
      <c r="BK398" t="s">
        <v>52</v>
      </c>
      <c r="BL398" t="str">
        <f>VLOOKUP(Table1[[#This Row],[¿Indique a qué actividad se dedica? (selección múltiple)]],'Hoja 4'!A:C,3,0)</f>
        <v>Empleado - Sector Publico</v>
      </c>
      <c r="BM398" t="s">
        <v>365</v>
      </c>
      <c r="BN398" t="s">
        <v>365</v>
      </c>
      <c r="BO398" t="s">
        <v>383</v>
      </c>
      <c r="BP398" t="s">
        <v>169</v>
      </c>
      <c r="BQ398" t="str">
        <f>VLOOKUP(Table1[[#This Row],[¿Con qué frecuencia acude usted al Ministerio de Salud y Protección Social para realizar trámites, solicitar servicios o información]],Hoja1!A:D,3,0)</f>
        <v>Mensualmente</v>
      </c>
    </row>
    <row r="399" spans="1:69" hidden="1">
      <c r="A399">
        <v>401</v>
      </c>
      <c r="B399" s="1">
        <v>45926.414305555598</v>
      </c>
      <c r="C399" s="1">
        <v>45926.416550925896</v>
      </c>
      <c r="D399" t="s">
        <v>353</v>
      </c>
      <c r="F399" s="1"/>
      <c r="G399" t="s">
        <v>1009</v>
      </c>
      <c r="H399" t="s">
        <v>355</v>
      </c>
      <c r="I399" t="s">
        <v>356</v>
      </c>
      <c r="J399" t="s">
        <v>357</v>
      </c>
      <c r="K399" t="s">
        <v>358</v>
      </c>
      <c r="L399" t="s">
        <v>558</v>
      </c>
      <c r="N399" t="s">
        <v>559</v>
      </c>
      <c r="AP399" t="s">
        <v>559</v>
      </c>
      <c r="AU399" t="s">
        <v>361</v>
      </c>
      <c r="AV399" t="s">
        <v>421</v>
      </c>
      <c r="AW399" s="19">
        <v>26</v>
      </c>
      <c r="AX399" s="13" t="str">
        <f t="shared" si="6"/>
        <v>Entre 21 Años y 30 Años</v>
      </c>
      <c r="AY399" t="s">
        <v>399</v>
      </c>
      <c r="AZ399" t="s">
        <v>272</v>
      </c>
      <c r="BA399" t="s">
        <v>364</v>
      </c>
      <c r="BE399" t="s">
        <v>364</v>
      </c>
      <c r="BG399" t="s">
        <v>380</v>
      </c>
      <c r="BH399" t="s">
        <v>367</v>
      </c>
      <c r="BI399" t="s">
        <v>365</v>
      </c>
      <c r="BJ399" t="s">
        <v>368</v>
      </c>
      <c r="BK399" t="s">
        <v>64</v>
      </c>
      <c r="BL399" t="str">
        <f>VLOOKUP(Table1[[#This Row],[¿Indique a qué actividad se dedica? (selección múltiple)]],'Hoja 4'!A:C,3,0)</f>
        <v>Desempleado</v>
      </c>
      <c r="BM399" t="s">
        <v>365</v>
      </c>
      <c r="BN399" t="s">
        <v>365</v>
      </c>
      <c r="BO399" t="s">
        <v>369</v>
      </c>
      <c r="BP399" t="s">
        <v>170</v>
      </c>
      <c r="BQ399" t="str">
        <f>VLOOKUP(Table1[[#This Row],[¿Con qué frecuencia acude usted al Ministerio de Salud y Protección Social para realizar trámites, solicitar servicios o información]],Hoja1!A:D,3,0)</f>
        <v>Anualmente</v>
      </c>
    </row>
    <row r="400" spans="1:69">
      <c r="A400">
        <v>402</v>
      </c>
      <c r="B400" s="1">
        <v>45926.414050925901</v>
      </c>
      <c r="C400" s="1">
        <v>45926.417303240698</v>
      </c>
      <c r="D400" t="s">
        <v>353</v>
      </c>
      <c r="F400" s="1"/>
      <c r="G400" t="s">
        <v>1010</v>
      </c>
      <c r="H400" t="s">
        <v>355</v>
      </c>
      <c r="I400" t="s">
        <v>838</v>
      </c>
      <c r="J400" t="s">
        <v>357</v>
      </c>
      <c r="K400" t="s">
        <v>358</v>
      </c>
      <c r="L400" t="s">
        <v>359</v>
      </c>
      <c r="M400" t="s">
        <v>437</v>
      </c>
      <c r="N400" t="s">
        <v>359</v>
      </c>
      <c r="AU400" t="s">
        <v>361</v>
      </c>
      <c r="AV400" t="s">
        <v>378</v>
      </c>
      <c r="AW400" s="19">
        <v>39</v>
      </c>
      <c r="AX400" s="13" t="str">
        <f t="shared" si="6"/>
        <v>Entre 31 Años y 40 Años</v>
      </c>
      <c r="AY400" t="s">
        <v>374</v>
      </c>
      <c r="AZ400" t="s">
        <v>243</v>
      </c>
      <c r="BA400" t="s">
        <v>364</v>
      </c>
      <c r="BE400" t="s">
        <v>364</v>
      </c>
      <c r="BG400" t="s">
        <v>375</v>
      </c>
      <c r="BH400" t="s">
        <v>367</v>
      </c>
      <c r="BI400" t="s">
        <v>365</v>
      </c>
      <c r="BJ400" t="s">
        <v>382</v>
      </c>
      <c r="BK400" t="s">
        <v>138</v>
      </c>
      <c r="BL400" t="str">
        <f>VLOOKUP(Table1[[#This Row],[¿Indique a qué actividad se dedica? (selección múltiple)]],'Hoja 4'!A:C,3,0)</f>
        <v>Empleado - Sector Privado</v>
      </c>
      <c r="BM400" t="s">
        <v>365</v>
      </c>
      <c r="BN400" t="s">
        <v>365</v>
      </c>
      <c r="BO400" t="s">
        <v>383</v>
      </c>
      <c r="BP400" t="s">
        <v>170</v>
      </c>
      <c r="BQ400" t="str">
        <f>VLOOKUP(Table1[[#This Row],[¿Con qué frecuencia acude usted al Ministerio de Salud y Protección Social para realizar trámites, solicitar servicios o información]],Hoja1!A:D,3,0)</f>
        <v>Anualmente</v>
      </c>
    </row>
    <row r="401" spans="1:69">
      <c r="A401">
        <v>403</v>
      </c>
      <c r="B401" s="1">
        <v>45926.4168055556</v>
      </c>
      <c r="C401" s="1">
        <v>45926.4191319444</v>
      </c>
      <c r="D401" t="s">
        <v>353</v>
      </c>
      <c r="F401" s="1"/>
      <c r="G401" t="s">
        <v>1011</v>
      </c>
      <c r="H401" t="s">
        <v>355</v>
      </c>
      <c r="I401" t="s">
        <v>356</v>
      </c>
      <c r="J401" t="s">
        <v>357</v>
      </c>
      <c r="K401" t="s">
        <v>358</v>
      </c>
      <c r="L401" t="s">
        <v>359</v>
      </c>
      <c r="M401" t="s">
        <v>393</v>
      </c>
      <c r="N401" t="s">
        <v>359</v>
      </c>
      <c r="AU401" t="s">
        <v>361</v>
      </c>
      <c r="AV401" t="s">
        <v>362</v>
      </c>
      <c r="AW401" s="19">
        <v>50</v>
      </c>
      <c r="AX401" s="13" t="str">
        <f t="shared" si="6"/>
        <v>Entre 41 Años y 50 Años</v>
      </c>
      <c r="AY401" t="s">
        <v>363</v>
      </c>
      <c r="AZ401" t="s">
        <v>243</v>
      </c>
      <c r="BA401" t="s">
        <v>364</v>
      </c>
      <c r="BE401" t="s">
        <v>364</v>
      </c>
      <c r="BG401" t="s">
        <v>380</v>
      </c>
      <c r="BH401" t="s">
        <v>367</v>
      </c>
      <c r="BI401" t="s">
        <v>365</v>
      </c>
      <c r="BJ401" t="s">
        <v>368</v>
      </c>
      <c r="BK401" t="s">
        <v>150</v>
      </c>
      <c r="BL401" t="str">
        <f>VLOOKUP(Table1[[#This Row],[¿Indique a qué actividad se dedica? (selección múltiple)]],'Hoja 4'!A:C,3,0)</f>
        <v>Empleado - Independiente</v>
      </c>
      <c r="BM401" t="s">
        <v>365</v>
      </c>
      <c r="BN401" t="s">
        <v>365</v>
      </c>
      <c r="BO401" t="s">
        <v>395</v>
      </c>
      <c r="BP401" t="s">
        <v>209</v>
      </c>
      <c r="BQ401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02" spans="1:69" hidden="1">
      <c r="A402">
        <v>404</v>
      </c>
      <c r="B402" s="1">
        <v>45926.416909722197</v>
      </c>
      <c r="C402" s="1">
        <v>45926.419189814798</v>
      </c>
      <c r="D402" t="s">
        <v>353</v>
      </c>
      <c r="F402" s="1"/>
      <c r="G402" t="s">
        <v>1012</v>
      </c>
      <c r="H402" t="s">
        <v>355</v>
      </c>
      <c r="I402" t="s">
        <v>371</v>
      </c>
      <c r="J402" t="s">
        <v>357</v>
      </c>
      <c r="K402" t="s">
        <v>358</v>
      </c>
      <c r="L402" t="s">
        <v>414</v>
      </c>
      <c r="N402" t="s">
        <v>415</v>
      </c>
      <c r="P402" t="s">
        <v>415</v>
      </c>
      <c r="AU402" t="s">
        <v>361</v>
      </c>
      <c r="AV402" t="s">
        <v>362</v>
      </c>
      <c r="AW402" s="19">
        <v>41</v>
      </c>
      <c r="AX402" s="13" t="str">
        <f t="shared" si="6"/>
        <v>Entre 41 Años y 50 Años</v>
      </c>
      <c r="AY402" t="s">
        <v>399</v>
      </c>
      <c r="AZ402" t="s">
        <v>243</v>
      </c>
      <c r="BA402" t="s">
        <v>364</v>
      </c>
      <c r="BE402" t="s">
        <v>364</v>
      </c>
      <c r="BG402" t="s">
        <v>380</v>
      </c>
      <c r="BH402" t="s">
        <v>367</v>
      </c>
      <c r="BI402" t="s">
        <v>365</v>
      </c>
      <c r="BJ402" t="s">
        <v>368</v>
      </c>
      <c r="BK402" t="s">
        <v>138</v>
      </c>
      <c r="BL402" t="str">
        <f>VLOOKUP(Table1[[#This Row],[¿Indique a qué actividad se dedica? (selección múltiple)]],'Hoja 4'!A:C,3,0)</f>
        <v>Empleado - Sector Privado</v>
      </c>
      <c r="BM402" t="s">
        <v>365</v>
      </c>
      <c r="BN402" t="s">
        <v>365</v>
      </c>
      <c r="BO402" t="s">
        <v>383</v>
      </c>
      <c r="BP402" t="s">
        <v>168</v>
      </c>
      <c r="BQ402" t="str">
        <f>VLOOKUP(Table1[[#This Row],[¿Con qué frecuencia acude usted al Ministerio de Salud y Protección Social para realizar trámites, solicitar servicios o información]],Hoja1!A:D,3,0)</f>
        <v>Semanalmente</v>
      </c>
    </row>
    <row r="403" spans="1:69" hidden="1">
      <c r="A403">
        <v>405</v>
      </c>
      <c r="B403" s="1">
        <v>45926.421192129601</v>
      </c>
      <c r="C403" s="1">
        <v>45926.425891203697</v>
      </c>
      <c r="D403" t="s">
        <v>353</v>
      </c>
      <c r="F403" s="1"/>
      <c r="G403" t="s">
        <v>1013</v>
      </c>
      <c r="H403" t="s">
        <v>355</v>
      </c>
      <c r="I403" t="s">
        <v>356</v>
      </c>
      <c r="J403" t="s">
        <v>357</v>
      </c>
      <c r="K403" t="s">
        <v>358</v>
      </c>
      <c r="L403" t="s">
        <v>768</v>
      </c>
      <c r="N403" t="s">
        <v>769</v>
      </c>
      <c r="Y403" t="s">
        <v>769</v>
      </c>
      <c r="AU403" t="s">
        <v>361</v>
      </c>
      <c r="AV403" t="s">
        <v>378</v>
      </c>
      <c r="AW403" s="19">
        <v>47</v>
      </c>
      <c r="AX403" s="13" t="str">
        <f t="shared" si="6"/>
        <v>Entre 41 Años y 50 Años</v>
      </c>
      <c r="AY403" t="s">
        <v>374</v>
      </c>
      <c r="AZ403" t="s">
        <v>243</v>
      </c>
      <c r="BA403" t="s">
        <v>364</v>
      </c>
      <c r="BE403" t="s">
        <v>365</v>
      </c>
      <c r="BF403" t="s">
        <v>664</v>
      </c>
      <c r="BG403" t="s">
        <v>375</v>
      </c>
      <c r="BH403" t="s">
        <v>367</v>
      </c>
      <c r="BI403" t="s">
        <v>365</v>
      </c>
      <c r="BJ403" t="s">
        <v>428</v>
      </c>
      <c r="BK403" t="s">
        <v>159</v>
      </c>
      <c r="BL403" t="str">
        <f>VLOOKUP(Table1[[#This Row],[¿Indique a qué actividad se dedica? (selección múltiple)]],'Hoja 4'!A:C,3,0)</f>
        <v>Estudiante - Independiente</v>
      </c>
      <c r="BM403" t="s">
        <v>365</v>
      </c>
      <c r="BN403" t="s">
        <v>365</v>
      </c>
      <c r="BO403" t="s">
        <v>369</v>
      </c>
      <c r="BP403" t="s">
        <v>192</v>
      </c>
      <c r="BQ40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04" spans="1:69" hidden="1">
      <c r="A404">
        <v>406</v>
      </c>
      <c r="B404" s="1">
        <v>45926.422662037003</v>
      </c>
      <c r="C404" s="1">
        <v>45926.426446759302</v>
      </c>
      <c r="D404" t="s">
        <v>353</v>
      </c>
      <c r="F404" s="1"/>
      <c r="G404" t="s">
        <v>1014</v>
      </c>
      <c r="H404" t="s">
        <v>355</v>
      </c>
      <c r="I404" t="s">
        <v>356</v>
      </c>
      <c r="J404" t="s">
        <v>357</v>
      </c>
      <c r="K404" t="s">
        <v>358</v>
      </c>
      <c r="L404" t="s">
        <v>554</v>
      </c>
      <c r="N404" t="s">
        <v>1015</v>
      </c>
      <c r="AO404" t="s">
        <v>1015</v>
      </c>
      <c r="AU404" t="s">
        <v>361</v>
      </c>
      <c r="AV404" t="s">
        <v>421</v>
      </c>
      <c r="AW404" s="19">
        <v>69</v>
      </c>
      <c r="AX404" s="13" t="str">
        <f t="shared" si="6"/>
        <v>Mayor a 61 Años</v>
      </c>
      <c r="AY404" t="s">
        <v>374</v>
      </c>
      <c r="AZ404" t="s">
        <v>255</v>
      </c>
      <c r="BA404" t="s">
        <v>365</v>
      </c>
      <c r="BB404" t="s">
        <v>1016</v>
      </c>
      <c r="BC404" t="s">
        <v>364</v>
      </c>
      <c r="BE404" t="s">
        <v>365</v>
      </c>
      <c r="BF404" t="s">
        <v>525</v>
      </c>
      <c r="BG404" t="s">
        <v>375</v>
      </c>
      <c r="BH404" t="s">
        <v>367</v>
      </c>
      <c r="BI404" t="s">
        <v>365</v>
      </c>
      <c r="BJ404" t="s">
        <v>385</v>
      </c>
      <c r="BK404" t="s">
        <v>51</v>
      </c>
      <c r="BL404" t="str">
        <f>VLOOKUP(Table1[[#This Row],[¿Indique a qué actividad se dedica? (selección múltiple)]],'Hoja 4'!A:C,3,0)</f>
        <v>Depende de un tercero</v>
      </c>
      <c r="BM404" t="s">
        <v>365</v>
      </c>
      <c r="BN404" t="s">
        <v>365</v>
      </c>
      <c r="BO404" t="s">
        <v>383</v>
      </c>
      <c r="BP404" t="s">
        <v>169</v>
      </c>
      <c r="BQ404" t="str">
        <f>VLOOKUP(Table1[[#This Row],[¿Con qué frecuencia acude usted al Ministerio de Salud y Protección Social para realizar trámites, solicitar servicios o información]],Hoja1!A:D,3,0)</f>
        <v>Mensualmente</v>
      </c>
    </row>
    <row r="405" spans="1:69" hidden="1">
      <c r="A405">
        <v>407</v>
      </c>
      <c r="B405" s="1">
        <v>45926.424467592602</v>
      </c>
      <c r="C405" s="1">
        <v>45926.426608796297</v>
      </c>
      <c r="D405" t="s">
        <v>353</v>
      </c>
      <c r="F405" s="1"/>
      <c r="G405" t="s">
        <v>1017</v>
      </c>
      <c r="H405" t="s">
        <v>355</v>
      </c>
      <c r="I405" t="s">
        <v>1018</v>
      </c>
      <c r="J405" t="s">
        <v>357</v>
      </c>
      <c r="K405" t="s">
        <v>358</v>
      </c>
      <c r="L405" t="s">
        <v>547</v>
      </c>
      <c r="N405" t="s">
        <v>690</v>
      </c>
      <c r="AH405" t="s">
        <v>690</v>
      </c>
      <c r="AU405" t="s">
        <v>390</v>
      </c>
      <c r="AV405" t="s">
        <v>373</v>
      </c>
      <c r="AW405" s="19">
        <v>52</v>
      </c>
      <c r="AX405" s="13" t="str">
        <f t="shared" si="6"/>
        <v>Entre 51 Años y 60 Años</v>
      </c>
      <c r="AY405" t="s">
        <v>379</v>
      </c>
      <c r="AZ405" t="s">
        <v>243</v>
      </c>
      <c r="BA405" t="s">
        <v>364</v>
      </c>
      <c r="BE405" t="s">
        <v>364</v>
      </c>
      <c r="BG405" t="s">
        <v>375</v>
      </c>
      <c r="BH405" t="s">
        <v>367</v>
      </c>
      <c r="BI405" t="s">
        <v>365</v>
      </c>
      <c r="BJ405" t="s">
        <v>394</v>
      </c>
      <c r="BK405" t="s">
        <v>138</v>
      </c>
      <c r="BL405" t="str">
        <f>VLOOKUP(Table1[[#This Row],[¿Indique a qué actividad se dedica? (selección múltiple)]],'Hoja 4'!A:C,3,0)</f>
        <v>Empleado - Sector Privado</v>
      </c>
      <c r="BM405" t="s">
        <v>365</v>
      </c>
      <c r="BN405" t="s">
        <v>365</v>
      </c>
      <c r="BO405" t="s">
        <v>369</v>
      </c>
      <c r="BP405" t="s">
        <v>168</v>
      </c>
      <c r="BQ405" t="str">
        <f>VLOOKUP(Table1[[#This Row],[¿Con qué frecuencia acude usted al Ministerio de Salud y Protección Social para realizar trámites, solicitar servicios o información]],Hoja1!A:D,3,0)</f>
        <v>Semanalmente</v>
      </c>
    </row>
    <row r="406" spans="1:69" hidden="1">
      <c r="A406">
        <v>408</v>
      </c>
      <c r="B406" s="1">
        <v>45926.430613425902</v>
      </c>
      <c r="C406" s="1">
        <v>45926.433125000003</v>
      </c>
      <c r="D406" t="s">
        <v>353</v>
      </c>
      <c r="F406" s="1"/>
      <c r="G406" t="s">
        <v>1019</v>
      </c>
      <c r="H406" t="s">
        <v>397</v>
      </c>
      <c r="I406" t="s">
        <v>371</v>
      </c>
      <c r="J406" t="s">
        <v>357</v>
      </c>
      <c r="K406" t="s">
        <v>358</v>
      </c>
      <c r="L406" t="s">
        <v>377</v>
      </c>
      <c r="N406" t="s">
        <v>1020</v>
      </c>
      <c r="AB406" t="s">
        <v>1020</v>
      </c>
      <c r="AU406" t="s">
        <v>361</v>
      </c>
      <c r="AV406" t="s">
        <v>362</v>
      </c>
      <c r="AW406" s="19">
        <v>51</v>
      </c>
      <c r="AX406" s="13" t="str">
        <f t="shared" si="6"/>
        <v>Entre 51 Años y 60 Años</v>
      </c>
      <c r="AY406" t="s">
        <v>379</v>
      </c>
      <c r="AZ406" t="s">
        <v>243</v>
      </c>
      <c r="BA406" t="s">
        <v>364</v>
      </c>
      <c r="BE406" t="s">
        <v>364</v>
      </c>
      <c r="BG406" t="s">
        <v>380</v>
      </c>
      <c r="BH406" t="s">
        <v>367</v>
      </c>
      <c r="BI406" t="s">
        <v>365</v>
      </c>
      <c r="BJ406" t="s">
        <v>368</v>
      </c>
      <c r="BK406" t="s">
        <v>138</v>
      </c>
      <c r="BL406" t="str">
        <f>VLOOKUP(Table1[[#This Row],[¿Indique a qué actividad se dedica? (selección múltiple)]],'Hoja 4'!A:C,3,0)</f>
        <v>Empleado - Sector Privado</v>
      </c>
      <c r="BM406" t="s">
        <v>365</v>
      </c>
      <c r="BN406" t="s">
        <v>365</v>
      </c>
      <c r="BO406" t="s">
        <v>369</v>
      </c>
      <c r="BP406" t="s">
        <v>169</v>
      </c>
      <c r="BQ406" t="str">
        <f>VLOOKUP(Table1[[#This Row],[¿Con qué frecuencia acude usted al Ministerio de Salud y Protección Social para realizar trámites, solicitar servicios o información]],Hoja1!A:D,3,0)</f>
        <v>Mensualmente</v>
      </c>
    </row>
    <row r="407" spans="1:69">
      <c r="A407">
        <v>409</v>
      </c>
      <c r="B407" s="1">
        <v>45926.432500000003</v>
      </c>
      <c r="C407" s="1">
        <v>45926.434780092597</v>
      </c>
      <c r="D407" t="s">
        <v>353</v>
      </c>
      <c r="F407" s="1"/>
      <c r="G407" t="s">
        <v>1021</v>
      </c>
      <c r="H407" t="s">
        <v>355</v>
      </c>
      <c r="I407" t="s">
        <v>625</v>
      </c>
      <c r="J407" t="s">
        <v>357</v>
      </c>
      <c r="K407" t="s">
        <v>358</v>
      </c>
      <c r="L407" t="s">
        <v>359</v>
      </c>
      <c r="M407" t="s">
        <v>398</v>
      </c>
      <c r="N407" t="s">
        <v>359</v>
      </c>
      <c r="AU407" t="s">
        <v>361</v>
      </c>
      <c r="AV407" t="s">
        <v>373</v>
      </c>
      <c r="AW407" s="19">
        <v>48</v>
      </c>
      <c r="AX407" s="13" t="str">
        <f t="shared" si="6"/>
        <v>Entre 41 Años y 50 Años</v>
      </c>
      <c r="AY407" t="s">
        <v>379</v>
      </c>
      <c r="AZ407" t="s">
        <v>243</v>
      </c>
      <c r="BA407" t="s">
        <v>364</v>
      </c>
      <c r="BE407" t="s">
        <v>364</v>
      </c>
      <c r="BG407" t="s">
        <v>380</v>
      </c>
      <c r="BH407" t="s">
        <v>367</v>
      </c>
      <c r="BI407" t="s">
        <v>365</v>
      </c>
      <c r="BJ407" t="s">
        <v>368</v>
      </c>
      <c r="BK407" t="s">
        <v>138</v>
      </c>
      <c r="BL407" t="str">
        <f>VLOOKUP(Table1[[#This Row],[¿Indique a qué actividad se dedica? (selección múltiple)]],'Hoja 4'!A:C,3,0)</f>
        <v>Empleado - Sector Privado</v>
      </c>
      <c r="BM407" t="s">
        <v>365</v>
      </c>
      <c r="BN407" t="s">
        <v>365</v>
      </c>
      <c r="BO407" t="s">
        <v>369</v>
      </c>
      <c r="BP407" t="s">
        <v>169</v>
      </c>
      <c r="BQ407" t="str">
        <f>VLOOKUP(Table1[[#This Row],[¿Con qué frecuencia acude usted al Ministerio de Salud y Protección Social para realizar trámites, solicitar servicios o información]],Hoja1!A:D,3,0)</f>
        <v>Mensualmente</v>
      </c>
    </row>
    <row r="408" spans="1:69" hidden="1">
      <c r="A408">
        <v>410</v>
      </c>
      <c r="B408" s="1">
        <v>45926.434918981497</v>
      </c>
      <c r="C408" s="1">
        <v>45926.4378125</v>
      </c>
      <c r="D408" t="s">
        <v>353</v>
      </c>
      <c r="F408" s="1"/>
      <c r="G408" t="s">
        <v>1022</v>
      </c>
      <c r="H408" t="s">
        <v>355</v>
      </c>
      <c r="I408" t="s">
        <v>356</v>
      </c>
      <c r="J408" t="s">
        <v>357</v>
      </c>
      <c r="K408" t="s">
        <v>358</v>
      </c>
      <c r="L408" t="s">
        <v>414</v>
      </c>
      <c r="N408" t="s">
        <v>415</v>
      </c>
      <c r="P408" t="s">
        <v>415</v>
      </c>
      <c r="AU408" t="s">
        <v>361</v>
      </c>
      <c r="AV408" t="s">
        <v>373</v>
      </c>
      <c r="AW408" s="19">
        <v>33</v>
      </c>
      <c r="AX408" s="13" t="str">
        <f t="shared" si="6"/>
        <v>Entre 31 Años y 40 Años</v>
      </c>
      <c r="AY408" t="s">
        <v>379</v>
      </c>
      <c r="AZ408" t="s">
        <v>241</v>
      </c>
      <c r="BA408" t="s">
        <v>364</v>
      </c>
      <c r="BE408" t="s">
        <v>364</v>
      </c>
      <c r="BH408" t="s">
        <v>367</v>
      </c>
      <c r="BI408" t="s">
        <v>365</v>
      </c>
      <c r="BJ408" t="s">
        <v>394</v>
      </c>
      <c r="BK408" t="s">
        <v>138</v>
      </c>
      <c r="BL408" t="str">
        <f>VLOOKUP(Table1[[#This Row],[¿Indique a qué actividad se dedica? (selección múltiple)]],'Hoja 4'!A:C,3,0)</f>
        <v>Empleado - Sector Privado</v>
      </c>
      <c r="BM408" t="s">
        <v>365</v>
      </c>
      <c r="BN408" t="s">
        <v>365</v>
      </c>
      <c r="BO408" t="s">
        <v>369</v>
      </c>
      <c r="BP408" t="s">
        <v>171</v>
      </c>
      <c r="BQ40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09" spans="1:69" hidden="1">
      <c r="A409">
        <v>411</v>
      </c>
      <c r="B409" s="1">
        <v>45926.4347106481</v>
      </c>
      <c r="C409" s="1">
        <v>45926.439467592601</v>
      </c>
      <c r="D409" t="s">
        <v>353</v>
      </c>
      <c r="F409" s="1"/>
      <c r="G409" t="s">
        <v>1023</v>
      </c>
      <c r="H409" t="s">
        <v>355</v>
      </c>
      <c r="I409" t="s">
        <v>371</v>
      </c>
      <c r="J409" t="s">
        <v>357</v>
      </c>
      <c r="K409" t="s">
        <v>358</v>
      </c>
      <c r="L409" t="s">
        <v>414</v>
      </c>
      <c r="N409" t="s">
        <v>1024</v>
      </c>
      <c r="P409" t="s">
        <v>1024</v>
      </c>
      <c r="AU409" t="s">
        <v>361</v>
      </c>
      <c r="AV409" t="s">
        <v>378</v>
      </c>
      <c r="AW409" s="19">
        <v>27</v>
      </c>
      <c r="AX409" s="13" t="str">
        <f t="shared" si="6"/>
        <v>Entre 21 Años y 30 Años</v>
      </c>
      <c r="AY409" t="s">
        <v>374</v>
      </c>
      <c r="AZ409" t="s">
        <v>243</v>
      </c>
      <c r="BA409" t="s">
        <v>364</v>
      </c>
      <c r="BE409" t="s">
        <v>364</v>
      </c>
      <c r="BG409" t="s">
        <v>375</v>
      </c>
      <c r="BH409" t="s">
        <v>367</v>
      </c>
      <c r="BI409" t="s">
        <v>365</v>
      </c>
      <c r="BJ409" t="s">
        <v>368</v>
      </c>
      <c r="BK409" t="s">
        <v>138</v>
      </c>
      <c r="BL409" t="str">
        <f>VLOOKUP(Table1[[#This Row],[¿Indique a qué actividad se dedica? (selección múltiple)]],'Hoja 4'!A:C,3,0)</f>
        <v>Empleado - Sector Privado</v>
      </c>
      <c r="BM409" t="s">
        <v>365</v>
      </c>
      <c r="BN409" t="s">
        <v>365</v>
      </c>
      <c r="BO409" t="s">
        <v>369</v>
      </c>
      <c r="BP409" t="s">
        <v>171</v>
      </c>
      <c r="BQ4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0" spans="1:69" hidden="1">
      <c r="A410">
        <v>412</v>
      </c>
      <c r="B410" s="1">
        <v>45926.440960648099</v>
      </c>
      <c r="C410" s="1">
        <v>45926.442546296297</v>
      </c>
      <c r="D410" t="s">
        <v>353</v>
      </c>
      <c r="F410" s="1"/>
      <c r="G410" t="s">
        <v>1025</v>
      </c>
      <c r="H410" t="s">
        <v>355</v>
      </c>
      <c r="I410" t="s">
        <v>356</v>
      </c>
      <c r="J410" t="s">
        <v>357</v>
      </c>
      <c r="K410" t="s">
        <v>358</v>
      </c>
      <c r="L410" t="s">
        <v>441</v>
      </c>
      <c r="N410" t="s">
        <v>447</v>
      </c>
      <c r="R410" t="s">
        <v>447</v>
      </c>
      <c r="AU410" t="s">
        <v>361</v>
      </c>
      <c r="AV410" t="s">
        <v>378</v>
      </c>
      <c r="AW410" s="19">
        <v>35</v>
      </c>
      <c r="AX410" s="13" t="str">
        <f t="shared" si="6"/>
        <v>Entre 31 Años y 40 Años</v>
      </c>
      <c r="AY410" t="s">
        <v>399</v>
      </c>
      <c r="AZ410" t="s">
        <v>243</v>
      </c>
      <c r="BA410" t="s">
        <v>364</v>
      </c>
      <c r="BE410" t="s">
        <v>364</v>
      </c>
      <c r="BG410" t="s">
        <v>375</v>
      </c>
      <c r="BH410" t="s">
        <v>432</v>
      </c>
      <c r="BI410" t="s">
        <v>365</v>
      </c>
      <c r="BJ410" t="s">
        <v>428</v>
      </c>
      <c r="BK410" t="s">
        <v>138</v>
      </c>
      <c r="BL410" t="str">
        <f>VLOOKUP(Table1[[#This Row],[¿Indique a qué actividad se dedica? (selección múltiple)]],'Hoja 4'!A:C,3,0)</f>
        <v>Empleado - Sector Privado</v>
      </c>
      <c r="BM410" t="s">
        <v>365</v>
      </c>
      <c r="BN410" t="s">
        <v>365</v>
      </c>
      <c r="BO410" t="s">
        <v>383</v>
      </c>
      <c r="BP410" t="s">
        <v>170</v>
      </c>
      <c r="BQ410" t="str">
        <f>VLOOKUP(Table1[[#This Row],[¿Con qué frecuencia acude usted al Ministerio de Salud y Protección Social para realizar trámites, solicitar servicios o información]],Hoja1!A:D,3,0)</f>
        <v>Anualmente</v>
      </c>
    </row>
    <row r="411" spans="1:69" hidden="1">
      <c r="A411">
        <v>413</v>
      </c>
      <c r="B411" s="1">
        <v>45926.442557870403</v>
      </c>
      <c r="C411" s="1">
        <v>45926.445289351803</v>
      </c>
      <c r="D411" t="s">
        <v>353</v>
      </c>
      <c r="F411" s="1"/>
      <c r="G411" t="s">
        <v>1026</v>
      </c>
      <c r="H411" t="s">
        <v>355</v>
      </c>
      <c r="I411" t="s">
        <v>371</v>
      </c>
      <c r="J411" t="s">
        <v>357</v>
      </c>
      <c r="K411" t="s">
        <v>358</v>
      </c>
      <c r="L411" t="s">
        <v>377</v>
      </c>
      <c r="N411" t="s">
        <v>1027</v>
      </c>
      <c r="AB411" t="s">
        <v>1027</v>
      </c>
      <c r="AU411" t="s">
        <v>361</v>
      </c>
      <c r="AV411" t="s">
        <v>378</v>
      </c>
      <c r="AW411" s="19">
        <v>33</v>
      </c>
      <c r="AX411" s="13" t="str">
        <f t="shared" si="6"/>
        <v>Entre 31 Años y 40 Años</v>
      </c>
      <c r="AY411" t="s">
        <v>399</v>
      </c>
      <c r="AZ411" t="s">
        <v>243</v>
      </c>
      <c r="BA411" t="s">
        <v>364</v>
      </c>
      <c r="BE411" t="s">
        <v>364</v>
      </c>
      <c r="BG411" t="s">
        <v>375</v>
      </c>
      <c r="BH411" t="s">
        <v>367</v>
      </c>
      <c r="BI411" t="s">
        <v>365</v>
      </c>
      <c r="BK411" t="s">
        <v>93</v>
      </c>
      <c r="BL411" t="str">
        <f>VLOOKUP(Table1[[#This Row],[¿Indique a qué actividad se dedica? (selección múltiple)]],'Hoja 4'!A:C,3,0)</f>
        <v>Estudiante - Empleado</v>
      </c>
      <c r="BM411" t="s">
        <v>365</v>
      </c>
      <c r="BN411" t="s">
        <v>365</v>
      </c>
      <c r="BO411" t="s">
        <v>383</v>
      </c>
      <c r="BP411" t="s">
        <v>171</v>
      </c>
      <c r="BQ4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2" spans="1:69">
      <c r="A412">
        <v>414</v>
      </c>
      <c r="B412" s="1">
        <v>45926.443935185198</v>
      </c>
      <c r="C412" s="1">
        <v>45926.4476041667</v>
      </c>
      <c r="D412" t="s">
        <v>353</v>
      </c>
      <c r="F412" s="1"/>
      <c r="G412" t="s">
        <v>1028</v>
      </c>
      <c r="H412" t="s">
        <v>355</v>
      </c>
      <c r="I412" t="s">
        <v>356</v>
      </c>
      <c r="J412" t="s">
        <v>357</v>
      </c>
      <c r="K412" t="s">
        <v>358</v>
      </c>
      <c r="L412" t="s">
        <v>359</v>
      </c>
      <c r="M412" t="s">
        <v>393</v>
      </c>
      <c r="N412" t="s">
        <v>359</v>
      </c>
      <c r="AU412" t="s">
        <v>361</v>
      </c>
      <c r="AV412" t="s">
        <v>373</v>
      </c>
      <c r="AW412" s="19">
        <v>42</v>
      </c>
      <c r="AX412" s="13" t="str">
        <f t="shared" si="6"/>
        <v>Entre 41 Años y 50 Años</v>
      </c>
      <c r="AY412" t="s">
        <v>379</v>
      </c>
      <c r="AZ412" t="s">
        <v>243</v>
      </c>
      <c r="BA412" t="s">
        <v>364</v>
      </c>
      <c r="BE412" t="s">
        <v>364</v>
      </c>
      <c r="BG412" t="s">
        <v>380</v>
      </c>
      <c r="BH412" t="s">
        <v>367</v>
      </c>
      <c r="BI412" t="s">
        <v>365</v>
      </c>
      <c r="BJ412" t="s">
        <v>368</v>
      </c>
      <c r="BK412" t="s">
        <v>64</v>
      </c>
      <c r="BL412" t="str">
        <f>VLOOKUP(Table1[[#This Row],[¿Indique a qué actividad se dedica? (selección múltiple)]],'Hoja 4'!A:C,3,0)</f>
        <v>Desempleado</v>
      </c>
      <c r="BM412" t="s">
        <v>365</v>
      </c>
      <c r="BN412" t="s">
        <v>365</v>
      </c>
      <c r="BO412" t="s">
        <v>383</v>
      </c>
      <c r="BP412" t="s">
        <v>170</v>
      </c>
      <c r="BQ412" t="str">
        <f>VLOOKUP(Table1[[#This Row],[¿Con qué frecuencia acude usted al Ministerio de Salud y Protección Social para realizar trámites, solicitar servicios o información]],Hoja1!A:D,3,0)</f>
        <v>Anualmente</v>
      </c>
    </row>
    <row r="413" spans="1:69">
      <c r="A413">
        <v>415</v>
      </c>
      <c r="B413" s="1">
        <v>45926.441354166702</v>
      </c>
      <c r="C413" s="1">
        <v>45926.448287036997</v>
      </c>
      <c r="D413" t="s">
        <v>353</v>
      </c>
      <c r="F413" s="1"/>
      <c r="G413" t="s">
        <v>1029</v>
      </c>
      <c r="H413" t="s">
        <v>397</v>
      </c>
      <c r="I413" t="s">
        <v>453</v>
      </c>
      <c r="J413" t="s">
        <v>357</v>
      </c>
      <c r="K413" t="s">
        <v>358</v>
      </c>
      <c r="L413" t="s">
        <v>359</v>
      </c>
      <c r="M413" t="s">
        <v>437</v>
      </c>
      <c r="N413" t="s">
        <v>359</v>
      </c>
      <c r="AU413" t="s">
        <v>361</v>
      </c>
      <c r="AV413" t="s">
        <v>373</v>
      </c>
      <c r="AW413" s="19">
        <v>48</v>
      </c>
      <c r="AX413" s="13" t="str">
        <f t="shared" si="6"/>
        <v>Entre 41 Años y 50 Años</v>
      </c>
      <c r="AY413" t="s">
        <v>363</v>
      </c>
      <c r="AZ413" t="s">
        <v>243</v>
      </c>
      <c r="BA413" t="s">
        <v>364</v>
      </c>
      <c r="BE413" t="s">
        <v>364</v>
      </c>
      <c r="BG413" t="s">
        <v>380</v>
      </c>
      <c r="BH413" t="s">
        <v>471</v>
      </c>
      <c r="BI413" t="s">
        <v>365</v>
      </c>
      <c r="BJ413" t="s">
        <v>368</v>
      </c>
      <c r="BK413" t="s">
        <v>138</v>
      </c>
      <c r="BL413" t="str">
        <f>VLOOKUP(Table1[[#This Row],[¿Indique a qué actividad se dedica? (selección múltiple)]],'Hoja 4'!A:C,3,0)</f>
        <v>Empleado - Sector Privado</v>
      </c>
      <c r="BM413" t="s">
        <v>365</v>
      </c>
      <c r="BN413" t="s">
        <v>365</v>
      </c>
      <c r="BO413" t="s">
        <v>383</v>
      </c>
      <c r="BP413" t="s">
        <v>170</v>
      </c>
      <c r="BQ413" t="str">
        <f>VLOOKUP(Table1[[#This Row],[¿Con qué frecuencia acude usted al Ministerio de Salud y Protección Social para realizar trámites, solicitar servicios o información]],Hoja1!A:D,3,0)</f>
        <v>Anualmente</v>
      </c>
    </row>
    <row r="414" spans="1:69" hidden="1">
      <c r="A414">
        <v>416</v>
      </c>
      <c r="B414" s="1">
        <v>45926.450358796297</v>
      </c>
      <c r="C414" s="1">
        <v>45926.454444444404</v>
      </c>
      <c r="D414" t="s">
        <v>353</v>
      </c>
      <c r="F414" s="1"/>
      <c r="G414" t="s">
        <v>1030</v>
      </c>
      <c r="H414" t="s">
        <v>355</v>
      </c>
      <c r="I414" t="s">
        <v>371</v>
      </c>
      <c r="J414" t="s">
        <v>357</v>
      </c>
      <c r="K414" t="s">
        <v>358</v>
      </c>
      <c r="L414" t="s">
        <v>377</v>
      </c>
      <c r="N414" t="s">
        <v>1031</v>
      </c>
      <c r="AB414" t="s">
        <v>1031</v>
      </c>
      <c r="AU414" t="s">
        <v>361</v>
      </c>
      <c r="AV414" t="s">
        <v>421</v>
      </c>
      <c r="AW414" s="19">
        <v>30</v>
      </c>
      <c r="AX414" s="13" t="str">
        <f t="shared" si="6"/>
        <v>Entre 21 Años y 30 Años</v>
      </c>
      <c r="AY414" t="s">
        <v>374</v>
      </c>
      <c r="AZ414" t="s">
        <v>249</v>
      </c>
      <c r="BA414" t="s">
        <v>364</v>
      </c>
      <c r="BE414" t="s">
        <v>364</v>
      </c>
      <c r="BG414" t="s">
        <v>375</v>
      </c>
      <c r="BH414" t="s">
        <v>367</v>
      </c>
      <c r="BI414" t="s">
        <v>365</v>
      </c>
      <c r="BJ414" t="s">
        <v>394</v>
      </c>
      <c r="BK414" t="s">
        <v>142</v>
      </c>
      <c r="BL414" t="str">
        <f>VLOOKUP(Table1[[#This Row],[¿Indique a qué actividad se dedica? (selección múltiple)]],'Hoja 4'!A:C,3,0)</f>
        <v>Estudiante - Empleado</v>
      </c>
      <c r="BM414" t="s">
        <v>365</v>
      </c>
      <c r="BN414" t="s">
        <v>365</v>
      </c>
      <c r="BO414" t="s">
        <v>369</v>
      </c>
      <c r="BP414" t="s">
        <v>170</v>
      </c>
      <c r="BQ414" t="str">
        <f>VLOOKUP(Table1[[#This Row],[¿Con qué frecuencia acude usted al Ministerio de Salud y Protección Social para realizar trámites, solicitar servicios o información]],Hoja1!A:D,3,0)</f>
        <v>Anualmente</v>
      </c>
    </row>
    <row r="415" spans="1:69" hidden="1">
      <c r="A415">
        <v>417</v>
      </c>
      <c r="B415" s="1">
        <v>45926.452974537002</v>
      </c>
      <c r="C415" s="1">
        <v>45926.459895833301</v>
      </c>
      <c r="D415" t="s">
        <v>353</v>
      </c>
      <c r="F415" s="1"/>
      <c r="G415" t="s">
        <v>1032</v>
      </c>
      <c r="H415" t="s">
        <v>355</v>
      </c>
      <c r="I415" t="s">
        <v>356</v>
      </c>
      <c r="J415" t="s">
        <v>357</v>
      </c>
      <c r="K415" t="s">
        <v>358</v>
      </c>
      <c r="L415" t="s">
        <v>414</v>
      </c>
      <c r="N415" t="s">
        <v>415</v>
      </c>
      <c r="P415" t="s">
        <v>415</v>
      </c>
      <c r="AU415" t="s">
        <v>390</v>
      </c>
      <c r="AV415" t="s">
        <v>378</v>
      </c>
      <c r="AW415" s="19">
        <v>59</v>
      </c>
      <c r="AX415" s="13" t="str">
        <f t="shared" si="6"/>
        <v>Entre 51 Años y 60 Años</v>
      </c>
      <c r="AY415" t="s">
        <v>399</v>
      </c>
      <c r="AZ415" t="s">
        <v>255</v>
      </c>
      <c r="BA415" t="s">
        <v>364</v>
      </c>
      <c r="BE415" t="s">
        <v>364</v>
      </c>
      <c r="BG415" t="s">
        <v>375</v>
      </c>
      <c r="BH415" t="s">
        <v>939</v>
      </c>
      <c r="BI415" t="s">
        <v>365</v>
      </c>
      <c r="BJ415" t="s">
        <v>394</v>
      </c>
      <c r="BK415" t="s">
        <v>154</v>
      </c>
      <c r="BL415" t="str">
        <f>VLOOKUP(Table1[[#This Row],[¿Indique a qué actividad se dedica? (selección múltiple)]],'Hoja 4'!A:C,3,0)</f>
        <v>Empleado - Independiente</v>
      </c>
      <c r="BM415" t="s">
        <v>365</v>
      </c>
      <c r="BN415" t="s">
        <v>365</v>
      </c>
      <c r="BO415" t="s">
        <v>383</v>
      </c>
      <c r="BP415" t="s">
        <v>169</v>
      </c>
      <c r="BQ415" t="str">
        <f>VLOOKUP(Table1[[#This Row],[¿Con qué frecuencia acude usted al Ministerio de Salud y Protección Social para realizar trámites, solicitar servicios o información]],Hoja1!A:D,3,0)</f>
        <v>Mensualmente</v>
      </c>
    </row>
    <row r="416" spans="1:69" hidden="1">
      <c r="A416">
        <v>418</v>
      </c>
      <c r="B416" s="1">
        <v>45926.412951388898</v>
      </c>
      <c r="C416" s="1">
        <v>45926.470381944397</v>
      </c>
      <c r="D416" t="s">
        <v>353</v>
      </c>
      <c r="F416" s="1"/>
      <c r="G416" t="s">
        <v>1033</v>
      </c>
      <c r="H416" t="s">
        <v>397</v>
      </c>
      <c r="I416" t="s">
        <v>532</v>
      </c>
      <c r="J416" t="s">
        <v>413</v>
      </c>
      <c r="K416" t="s">
        <v>358</v>
      </c>
      <c r="L416" t="s">
        <v>502</v>
      </c>
      <c r="N416" t="s">
        <v>854</v>
      </c>
      <c r="AA416" t="s">
        <v>854</v>
      </c>
      <c r="AU416" t="s">
        <v>361</v>
      </c>
      <c r="AV416" t="s">
        <v>378</v>
      </c>
      <c r="AW416" s="19">
        <v>55</v>
      </c>
      <c r="AX416" s="13" t="str">
        <f t="shared" si="6"/>
        <v>Entre 51 Años y 60 Años</v>
      </c>
      <c r="AY416" t="s">
        <v>399</v>
      </c>
      <c r="AZ416" t="s">
        <v>243</v>
      </c>
      <c r="BA416" t="s">
        <v>364</v>
      </c>
      <c r="BE416" t="s">
        <v>364</v>
      </c>
      <c r="BG416" t="s">
        <v>380</v>
      </c>
      <c r="BH416" t="s">
        <v>367</v>
      </c>
      <c r="BI416" t="s">
        <v>365</v>
      </c>
      <c r="BJ416" t="s">
        <v>391</v>
      </c>
      <c r="BK416" t="s">
        <v>138</v>
      </c>
      <c r="BL416" t="str">
        <f>VLOOKUP(Table1[[#This Row],[¿Indique a qué actividad se dedica? (selección múltiple)]],'Hoja 4'!A:C,3,0)</f>
        <v>Empleado - Sector Privado</v>
      </c>
      <c r="BM416" t="s">
        <v>365</v>
      </c>
      <c r="BN416" t="s">
        <v>365</v>
      </c>
      <c r="BO416" t="s">
        <v>369</v>
      </c>
      <c r="BP416" t="s">
        <v>169</v>
      </c>
      <c r="BQ416" t="str">
        <f>VLOOKUP(Table1[[#This Row],[¿Con qué frecuencia acude usted al Ministerio de Salud y Protección Social para realizar trámites, solicitar servicios o información]],Hoja1!A:D,3,0)</f>
        <v>Mensualmente</v>
      </c>
    </row>
    <row r="417" spans="1:69" hidden="1">
      <c r="A417">
        <v>419</v>
      </c>
      <c r="B417" s="1">
        <v>45926.466481481497</v>
      </c>
      <c r="C417" s="1">
        <v>45926.473067129598</v>
      </c>
      <c r="D417" t="s">
        <v>353</v>
      </c>
      <c r="F417" s="1"/>
      <c r="G417" t="s">
        <v>1034</v>
      </c>
      <c r="H417" t="s">
        <v>355</v>
      </c>
      <c r="I417" t="s">
        <v>371</v>
      </c>
      <c r="J417" t="s">
        <v>357</v>
      </c>
      <c r="K417" t="s">
        <v>358</v>
      </c>
      <c r="L417" t="s">
        <v>414</v>
      </c>
      <c r="N417" t="s">
        <v>415</v>
      </c>
      <c r="P417" t="s">
        <v>415</v>
      </c>
      <c r="AU417" t="s">
        <v>361</v>
      </c>
      <c r="AV417" t="s">
        <v>421</v>
      </c>
      <c r="AW417" s="19">
        <v>44</v>
      </c>
      <c r="AX417" s="13" t="str">
        <f t="shared" si="6"/>
        <v>Entre 41 Años y 50 Años</v>
      </c>
      <c r="AY417" t="s">
        <v>399</v>
      </c>
      <c r="AZ417" t="s">
        <v>280</v>
      </c>
      <c r="BA417" t="s">
        <v>365</v>
      </c>
      <c r="BB417" t="s">
        <v>575</v>
      </c>
      <c r="BC417" t="s">
        <v>364</v>
      </c>
      <c r="BE417" t="s">
        <v>364</v>
      </c>
      <c r="BG417" t="s">
        <v>375</v>
      </c>
      <c r="BH417" t="s">
        <v>432</v>
      </c>
      <c r="BI417" t="s">
        <v>365</v>
      </c>
      <c r="BJ417" t="s">
        <v>368</v>
      </c>
      <c r="BK417" t="s">
        <v>93</v>
      </c>
      <c r="BL417" t="str">
        <f>VLOOKUP(Table1[[#This Row],[¿Indique a qué actividad se dedica? (selección múltiple)]],'Hoja 4'!A:C,3,0)</f>
        <v>Estudiante - Empleado</v>
      </c>
      <c r="BM417" t="s">
        <v>365</v>
      </c>
      <c r="BN417" t="s">
        <v>365</v>
      </c>
      <c r="BO417" t="s">
        <v>369</v>
      </c>
      <c r="BP417" t="s">
        <v>170</v>
      </c>
      <c r="BQ417" t="str">
        <f>VLOOKUP(Table1[[#This Row],[¿Con qué frecuencia acude usted al Ministerio de Salud y Protección Social para realizar trámites, solicitar servicios o información]],Hoja1!A:D,3,0)</f>
        <v>Anualmente</v>
      </c>
    </row>
    <row r="418" spans="1:69" hidden="1">
      <c r="A418">
        <v>420</v>
      </c>
      <c r="B418" s="1">
        <v>45926.474837962996</v>
      </c>
      <c r="C418" s="1">
        <v>45926.477349537003</v>
      </c>
      <c r="D418" t="s">
        <v>353</v>
      </c>
      <c r="F418" s="1"/>
      <c r="G418" t="s">
        <v>1035</v>
      </c>
      <c r="H418" t="s">
        <v>355</v>
      </c>
      <c r="I418" t="s">
        <v>371</v>
      </c>
      <c r="J418" t="s">
        <v>357</v>
      </c>
      <c r="K418" t="s">
        <v>358</v>
      </c>
      <c r="L418" t="s">
        <v>414</v>
      </c>
      <c r="N418" t="s">
        <v>415</v>
      </c>
      <c r="P418" t="s">
        <v>415</v>
      </c>
      <c r="AU418" t="s">
        <v>361</v>
      </c>
      <c r="AV418" t="s">
        <v>373</v>
      </c>
      <c r="AW418" s="19">
        <v>39</v>
      </c>
      <c r="AX418" s="13" t="str">
        <f t="shared" si="6"/>
        <v>Entre 31 Años y 40 Años</v>
      </c>
      <c r="AY418" t="s">
        <v>399</v>
      </c>
      <c r="AZ418" t="s">
        <v>272</v>
      </c>
      <c r="BA418" t="s">
        <v>364</v>
      </c>
      <c r="BG418" t="s">
        <v>380</v>
      </c>
      <c r="BH418" t="s">
        <v>367</v>
      </c>
      <c r="BI418" t="s">
        <v>365</v>
      </c>
      <c r="BJ418" t="s">
        <v>368</v>
      </c>
      <c r="BK418" t="s">
        <v>138</v>
      </c>
      <c r="BL418" t="str">
        <f>VLOOKUP(Table1[[#This Row],[¿Indique a qué actividad se dedica? (selección múltiple)]],'Hoja 4'!A:C,3,0)</f>
        <v>Empleado - Sector Privado</v>
      </c>
      <c r="BM418" t="s">
        <v>365</v>
      </c>
      <c r="BN418" t="s">
        <v>365</v>
      </c>
      <c r="BO418" t="s">
        <v>369</v>
      </c>
      <c r="BP418" t="s">
        <v>168</v>
      </c>
      <c r="BQ418" t="str">
        <f>VLOOKUP(Table1[[#This Row],[¿Con qué frecuencia acude usted al Ministerio de Salud y Protección Social para realizar trámites, solicitar servicios o información]],Hoja1!A:D,3,0)</f>
        <v>Semanalmente</v>
      </c>
    </row>
    <row r="419" spans="1:69" hidden="1">
      <c r="A419">
        <v>421</v>
      </c>
      <c r="B419" s="1">
        <v>45926.481087963002</v>
      </c>
      <c r="C419" s="1">
        <v>45926.483136574097</v>
      </c>
      <c r="D419" t="s">
        <v>353</v>
      </c>
      <c r="F419" s="1"/>
      <c r="G419" t="s">
        <v>1036</v>
      </c>
      <c r="H419" t="s">
        <v>355</v>
      </c>
      <c r="I419" t="s">
        <v>371</v>
      </c>
      <c r="J419" t="s">
        <v>357</v>
      </c>
      <c r="K419" t="s">
        <v>358</v>
      </c>
      <c r="L419" t="s">
        <v>414</v>
      </c>
      <c r="N419" t="s">
        <v>1024</v>
      </c>
      <c r="P419" t="s">
        <v>1024</v>
      </c>
      <c r="AU419" t="s">
        <v>361</v>
      </c>
      <c r="AV419" t="s">
        <v>362</v>
      </c>
      <c r="AW419" s="19">
        <v>35</v>
      </c>
      <c r="AX419" s="13" t="str">
        <f t="shared" si="6"/>
        <v>Entre 31 Años y 40 Años</v>
      </c>
      <c r="AY419" t="s">
        <v>374</v>
      </c>
      <c r="AZ419" t="s">
        <v>243</v>
      </c>
      <c r="BA419" t="s">
        <v>364</v>
      </c>
      <c r="BE419" t="s">
        <v>364</v>
      </c>
      <c r="BG419" t="s">
        <v>380</v>
      </c>
      <c r="BH419" t="s">
        <v>367</v>
      </c>
      <c r="BI419" t="s">
        <v>365</v>
      </c>
      <c r="BJ419" t="s">
        <v>368</v>
      </c>
      <c r="BK419" t="s">
        <v>138</v>
      </c>
      <c r="BL419" t="str">
        <f>VLOOKUP(Table1[[#This Row],[¿Indique a qué actividad se dedica? (selección múltiple)]],'Hoja 4'!A:C,3,0)</f>
        <v>Empleado - Sector Privado</v>
      </c>
      <c r="BM419" t="s">
        <v>364</v>
      </c>
      <c r="BN419" t="s">
        <v>365</v>
      </c>
      <c r="BO419" t="s">
        <v>369</v>
      </c>
      <c r="BP419" t="s">
        <v>171</v>
      </c>
      <c r="BQ4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0" spans="1:69" hidden="1">
      <c r="A420">
        <v>422</v>
      </c>
      <c r="B420" s="1">
        <v>45926.484120370398</v>
      </c>
      <c r="C420" s="1">
        <v>45926.488391203697</v>
      </c>
      <c r="D420" t="s">
        <v>353</v>
      </c>
      <c r="F420" s="1"/>
      <c r="G420" t="s">
        <v>1037</v>
      </c>
      <c r="H420" t="s">
        <v>355</v>
      </c>
      <c r="I420" t="s">
        <v>680</v>
      </c>
      <c r="J420" t="s">
        <v>357</v>
      </c>
      <c r="K420" t="s">
        <v>358</v>
      </c>
      <c r="L420" t="s">
        <v>759</v>
      </c>
      <c r="N420" t="s">
        <v>760</v>
      </c>
      <c r="AE420" t="s">
        <v>760</v>
      </c>
      <c r="AU420" t="s">
        <v>420</v>
      </c>
      <c r="AV420" t="s">
        <v>378</v>
      </c>
      <c r="AW420" s="19">
        <v>20</v>
      </c>
      <c r="AX420" s="13" t="str">
        <f t="shared" si="6"/>
        <v>Menor de 20 Años</v>
      </c>
      <c r="AY420" t="s">
        <v>399</v>
      </c>
      <c r="AZ420" t="s">
        <v>272</v>
      </c>
      <c r="BA420" t="s">
        <v>364</v>
      </c>
      <c r="BE420" t="s">
        <v>364</v>
      </c>
      <c r="BG420" t="s">
        <v>380</v>
      </c>
      <c r="BH420" t="s">
        <v>367</v>
      </c>
      <c r="BI420" t="s">
        <v>365</v>
      </c>
      <c r="BJ420" t="s">
        <v>391</v>
      </c>
      <c r="BK420" t="s">
        <v>75</v>
      </c>
      <c r="BL420" t="str">
        <f>VLOOKUP(Table1[[#This Row],[¿Indique a qué actividad se dedica? (selección múltiple)]],'Hoja 4'!A:C,3,0)</f>
        <v>Trabajador Informal</v>
      </c>
      <c r="BM420" t="s">
        <v>365</v>
      </c>
      <c r="BN420" t="s">
        <v>365</v>
      </c>
      <c r="BO420" t="s">
        <v>383</v>
      </c>
      <c r="BP420" t="s">
        <v>170</v>
      </c>
      <c r="BQ420" t="str">
        <f>VLOOKUP(Table1[[#This Row],[¿Con qué frecuencia acude usted al Ministerio de Salud y Protección Social para realizar trámites, solicitar servicios o información]],Hoja1!A:D,3,0)</f>
        <v>Anualmente</v>
      </c>
    </row>
    <row r="421" spans="1:69" hidden="1">
      <c r="A421">
        <v>423</v>
      </c>
      <c r="B421" s="1">
        <v>45926.503391203703</v>
      </c>
      <c r="C421" s="1">
        <v>45926.510127314803</v>
      </c>
      <c r="D421" t="s">
        <v>353</v>
      </c>
      <c r="F421" s="1"/>
      <c r="G421" t="s">
        <v>1038</v>
      </c>
      <c r="H421" t="s">
        <v>355</v>
      </c>
      <c r="I421" t="s">
        <v>412</v>
      </c>
      <c r="J421" t="s">
        <v>357</v>
      </c>
      <c r="K421" t="s">
        <v>358</v>
      </c>
      <c r="L421" t="s">
        <v>377</v>
      </c>
      <c r="N421" t="s">
        <v>401</v>
      </c>
      <c r="AB421" t="s">
        <v>401</v>
      </c>
      <c r="AU421" t="s">
        <v>420</v>
      </c>
      <c r="AV421" t="s">
        <v>362</v>
      </c>
      <c r="AW421" s="19">
        <v>29</v>
      </c>
      <c r="AX421" s="13" t="str">
        <f t="shared" si="6"/>
        <v>Entre 21 Años y 30 Años</v>
      </c>
      <c r="AY421" t="s">
        <v>399</v>
      </c>
      <c r="AZ421" t="s">
        <v>243</v>
      </c>
      <c r="BA421" t="s">
        <v>364</v>
      </c>
      <c r="BE421" t="s">
        <v>364</v>
      </c>
      <c r="BG421" t="s">
        <v>380</v>
      </c>
      <c r="BH421" t="s">
        <v>367</v>
      </c>
      <c r="BI421" t="s">
        <v>365</v>
      </c>
      <c r="BJ421" t="s">
        <v>394</v>
      </c>
      <c r="BK421" t="s">
        <v>138</v>
      </c>
      <c r="BL421" t="str">
        <f>VLOOKUP(Table1[[#This Row],[¿Indique a qué actividad se dedica? (selección múltiple)]],'Hoja 4'!A:C,3,0)</f>
        <v>Empleado - Sector Privado</v>
      </c>
      <c r="BM421" t="s">
        <v>365</v>
      </c>
      <c r="BN421" t="s">
        <v>365</v>
      </c>
      <c r="BO421" t="s">
        <v>386</v>
      </c>
      <c r="BP421" t="s">
        <v>170</v>
      </c>
      <c r="BQ421" t="str">
        <f>VLOOKUP(Table1[[#This Row],[¿Con qué frecuencia acude usted al Ministerio de Salud y Protección Social para realizar trámites, solicitar servicios o información]],Hoja1!A:D,3,0)</f>
        <v>Anualmente</v>
      </c>
    </row>
    <row r="422" spans="1:69" hidden="1">
      <c r="A422">
        <v>424</v>
      </c>
      <c r="B422" s="1">
        <v>45926.514756944402</v>
      </c>
      <c r="C422" s="1">
        <v>45926.520347222198</v>
      </c>
      <c r="D422" t="s">
        <v>353</v>
      </c>
      <c r="F422" s="1"/>
      <c r="G422" t="s">
        <v>1039</v>
      </c>
      <c r="H422" t="s">
        <v>355</v>
      </c>
      <c r="I422" t="s">
        <v>371</v>
      </c>
      <c r="J422" t="s">
        <v>357</v>
      </c>
      <c r="K422" t="s">
        <v>358</v>
      </c>
      <c r="L422" t="s">
        <v>414</v>
      </c>
      <c r="N422" t="s">
        <v>615</v>
      </c>
      <c r="P422" t="s">
        <v>615</v>
      </c>
      <c r="AU422" t="s">
        <v>361</v>
      </c>
      <c r="AV422" t="s">
        <v>362</v>
      </c>
      <c r="AW422" s="19">
        <v>50</v>
      </c>
      <c r="AX422" s="13" t="str">
        <f t="shared" si="6"/>
        <v>Entre 41 Años y 50 Años</v>
      </c>
      <c r="AY422" t="s">
        <v>374</v>
      </c>
      <c r="AZ422" t="s">
        <v>243</v>
      </c>
      <c r="BA422" t="s">
        <v>364</v>
      </c>
      <c r="BG422" t="s">
        <v>380</v>
      </c>
      <c r="BH422" t="s">
        <v>367</v>
      </c>
      <c r="BI422" t="s">
        <v>365</v>
      </c>
      <c r="BJ422" t="s">
        <v>368</v>
      </c>
      <c r="BK422" t="s">
        <v>138</v>
      </c>
      <c r="BL422" t="str">
        <f>VLOOKUP(Table1[[#This Row],[¿Indique a qué actividad se dedica? (selección múltiple)]],'Hoja 4'!A:C,3,0)</f>
        <v>Empleado - Sector Privado</v>
      </c>
      <c r="BM422" t="s">
        <v>365</v>
      </c>
      <c r="BN422" t="s">
        <v>365</v>
      </c>
      <c r="BO422" t="s">
        <v>369</v>
      </c>
      <c r="BP422" t="s">
        <v>171</v>
      </c>
      <c r="BQ4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3" spans="1:69" hidden="1">
      <c r="A423">
        <v>425</v>
      </c>
      <c r="B423" s="1">
        <v>45926.5176967593</v>
      </c>
      <c r="C423" s="1">
        <v>45926.520752314798</v>
      </c>
      <c r="D423" t="s">
        <v>353</v>
      </c>
      <c r="F423" s="1"/>
      <c r="G423" t="s">
        <v>1040</v>
      </c>
      <c r="H423" t="s">
        <v>355</v>
      </c>
      <c r="I423" t="s">
        <v>371</v>
      </c>
      <c r="J423" t="s">
        <v>357</v>
      </c>
      <c r="K423" t="s">
        <v>358</v>
      </c>
      <c r="L423" t="s">
        <v>414</v>
      </c>
      <c r="N423" t="s">
        <v>415</v>
      </c>
      <c r="P423" t="s">
        <v>415</v>
      </c>
      <c r="AU423" t="s">
        <v>361</v>
      </c>
      <c r="AV423" t="s">
        <v>438</v>
      </c>
      <c r="AW423" s="19">
        <v>61</v>
      </c>
      <c r="AX423" s="13" t="str">
        <f t="shared" si="6"/>
        <v>Mayor a 61 Años</v>
      </c>
      <c r="AY423" t="s">
        <v>379</v>
      </c>
      <c r="AZ423" t="s">
        <v>255</v>
      </c>
      <c r="BA423" t="s">
        <v>364</v>
      </c>
      <c r="BE423" t="s">
        <v>364</v>
      </c>
      <c r="BG423" t="s">
        <v>380</v>
      </c>
      <c r="BH423" t="s">
        <v>367</v>
      </c>
      <c r="BI423" t="s">
        <v>365</v>
      </c>
      <c r="BJ423" t="s">
        <v>368</v>
      </c>
      <c r="BK423" t="s">
        <v>141</v>
      </c>
      <c r="BL423" t="str">
        <f>VLOOKUP(Table1[[#This Row],[¿Indique a qué actividad se dedica? (selección múltiple)]],'Hoja 4'!A:C,3,0)</f>
        <v>Empleado - Sector Privado</v>
      </c>
      <c r="BM423" t="s">
        <v>365</v>
      </c>
      <c r="BN423" t="s">
        <v>365</v>
      </c>
      <c r="BO423" t="s">
        <v>369</v>
      </c>
      <c r="BP423" t="s">
        <v>171</v>
      </c>
      <c r="BQ4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4" spans="1:69">
      <c r="A424">
        <v>426</v>
      </c>
      <c r="B424" s="1">
        <v>45926.5245601852</v>
      </c>
      <c r="C424" s="1">
        <v>45926.525902777801</v>
      </c>
      <c r="D424" t="s">
        <v>353</v>
      </c>
      <c r="F424" s="1"/>
      <c r="G424" t="s">
        <v>1041</v>
      </c>
      <c r="H424" t="s">
        <v>355</v>
      </c>
      <c r="I424" t="s">
        <v>356</v>
      </c>
      <c r="J424" t="s">
        <v>357</v>
      </c>
      <c r="K424" t="s">
        <v>358</v>
      </c>
      <c r="L424" t="s">
        <v>359</v>
      </c>
      <c r="M424" t="s">
        <v>1042</v>
      </c>
      <c r="N424" t="s">
        <v>359</v>
      </c>
      <c r="AU424" t="s">
        <v>361</v>
      </c>
      <c r="AV424" t="s">
        <v>362</v>
      </c>
      <c r="AW424" s="19">
        <v>50</v>
      </c>
      <c r="AX424" s="13" t="str">
        <f t="shared" si="6"/>
        <v>Entre 41 Años y 50 Años</v>
      </c>
      <c r="AY424" t="s">
        <v>379</v>
      </c>
      <c r="AZ424" t="s">
        <v>243</v>
      </c>
      <c r="BA424" t="s">
        <v>364</v>
      </c>
      <c r="BE424" t="s">
        <v>364</v>
      </c>
      <c r="BG424" t="s">
        <v>380</v>
      </c>
      <c r="BH424" t="s">
        <v>367</v>
      </c>
      <c r="BI424" t="s">
        <v>365</v>
      </c>
      <c r="BK424" t="s">
        <v>138</v>
      </c>
      <c r="BL424" t="str">
        <f>VLOOKUP(Table1[[#This Row],[¿Indique a qué actividad se dedica? (selección múltiple)]],'Hoja 4'!A:C,3,0)</f>
        <v>Empleado - Sector Privado</v>
      </c>
      <c r="BM424" t="s">
        <v>365</v>
      </c>
      <c r="BN424" t="s">
        <v>364</v>
      </c>
      <c r="BO424" t="s">
        <v>369</v>
      </c>
      <c r="BP424" t="s">
        <v>169</v>
      </c>
      <c r="BQ424" t="str">
        <f>VLOOKUP(Table1[[#This Row],[¿Con qué frecuencia acude usted al Ministerio de Salud y Protección Social para realizar trámites, solicitar servicios o información]],Hoja1!A:D,3,0)</f>
        <v>Mensualmente</v>
      </c>
    </row>
    <row r="425" spans="1:69" hidden="1">
      <c r="A425">
        <v>427</v>
      </c>
      <c r="B425" s="1">
        <v>45926.5331828704</v>
      </c>
      <c r="C425" s="1">
        <v>45926.534780092603</v>
      </c>
      <c r="D425" t="s">
        <v>353</v>
      </c>
      <c r="F425" s="1"/>
      <c r="G425" t="s">
        <v>1043</v>
      </c>
      <c r="H425" t="s">
        <v>355</v>
      </c>
      <c r="I425" t="s">
        <v>371</v>
      </c>
      <c r="J425" t="s">
        <v>357</v>
      </c>
      <c r="K425" t="s">
        <v>358</v>
      </c>
      <c r="L425" t="s">
        <v>414</v>
      </c>
      <c r="N425" t="s">
        <v>415</v>
      </c>
      <c r="P425" t="s">
        <v>415</v>
      </c>
      <c r="AU425" t="s">
        <v>361</v>
      </c>
      <c r="AV425" t="s">
        <v>378</v>
      </c>
      <c r="AW425" s="19">
        <v>30</v>
      </c>
      <c r="AX425" s="13" t="str">
        <f t="shared" si="6"/>
        <v>Entre 21 Años y 30 Años</v>
      </c>
      <c r="AY425" t="s">
        <v>399</v>
      </c>
      <c r="AZ425" t="s">
        <v>263</v>
      </c>
      <c r="BA425" t="s">
        <v>364</v>
      </c>
      <c r="BE425" t="s">
        <v>364</v>
      </c>
      <c r="BG425" t="s">
        <v>375</v>
      </c>
      <c r="BH425" t="s">
        <v>432</v>
      </c>
      <c r="BI425" t="s">
        <v>365</v>
      </c>
      <c r="BJ425" t="s">
        <v>368</v>
      </c>
      <c r="BK425" t="s">
        <v>138</v>
      </c>
      <c r="BL425" t="str">
        <f>VLOOKUP(Table1[[#This Row],[¿Indique a qué actividad se dedica? (selección múltiple)]],'Hoja 4'!A:C,3,0)</f>
        <v>Empleado - Sector Privado</v>
      </c>
      <c r="BM425" t="s">
        <v>365</v>
      </c>
      <c r="BN425" t="s">
        <v>365</v>
      </c>
      <c r="BO425" t="s">
        <v>369</v>
      </c>
      <c r="BP425" t="s">
        <v>171</v>
      </c>
      <c r="BQ4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6" spans="1:69" hidden="1">
      <c r="A426">
        <v>428</v>
      </c>
      <c r="B426" s="1">
        <v>45926.537719907399</v>
      </c>
      <c r="C426" s="1">
        <v>45926.540810185201</v>
      </c>
      <c r="D426" t="s">
        <v>353</v>
      </c>
      <c r="F426" s="1"/>
      <c r="G426" t="s">
        <v>1044</v>
      </c>
      <c r="H426" t="s">
        <v>355</v>
      </c>
      <c r="I426" t="s">
        <v>356</v>
      </c>
      <c r="J426" t="s">
        <v>357</v>
      </c>
      <c r="K426" t="s">
        <v>358</v>
      </c>
      <c r="L426" t="s">
        <v>377</v>
      </c>
      <c r="N426" t="s">
        <v>775</v>
      </c>
      <c r="AB426" t="s">
        <v>775</v>
      </c>
      <c r="AU426" t="s">
        <v>390</v>
      </c>
      <c r="AV426" t="s">
        <v>378</v>
      </c>
      <c r="AW426" s="19">
        <v>49</v>
      </c>
      <c r="AX426" s="13" t="str">
        <f t="shared" si="6"/>
        <v>Entre 41 Años y 50 Años</v>
      </c>
      <c r="AY426" t="s">
        <v>399</v>
      </c>
      <c r="AZ426" t="s">
        <v>235</v>
      </c>
      <c r="BA426" t="s">
        <v>364</v>
      </c>
      <c r="BE426" t="s">
        <v>365</v>
      </c>
      <c r="BF426" t="s">
        <v>366</v>
      </c>
      <c r="BH426" t="s">
        <v>381</v>
      </c>
      <c r="BI426" t="s">
        <v>365</v>
      </c>
      <c r="BJ426" t="s">
        <v>382</v>
      </c>
      <c r="BK426" t="s">
        <v>51</v>
      </c>
      <c r="BL426" t="str">
        <f>VLOOKUP(Table1[[#This Row],[¿Indique a qué actividad se dedica? (selección múltiple)]],'Hoja 4'!A:C,3,0)</f>
        <v>Depende de un tercero</v>
      </c>
      <c r="BM426" t="s">
        <v>364</v>
      </c>
      <c r="BN426" t="s">
        <v>364</v>
      </c>
      <c r="BO426" t="s">
        <v>369</v>
      </c>
      <c r="BP426" t="s">
        <v>199</v>
      </c>
      <c r="BQ426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27" spans="1:69" hidden="1">
      <c r="A427">
        <v>429</v>
      </c>
      <c r="B427" s="1">
        <v>45926.544062499997</v>
      </c>
      <c r="C427" s="1">
        <v>45926.549699074101</v>
      </c>
      <c r="D427" t="s">
        <v>353</v>
      </c>
      <c r="F427" s="1"/>
      <c r="G427" t="s">
        <v>1045</v>
      </c>
      <c r="H427" t="s">
        <v>355</v>
      </c>
      <c r="I427" t="s">
        <v>356</v>
      </c>
      <c r="J427" t="s">
        <v>357</v>
      </c>
      <c r="K427" t="s">
        <v>358</v>
      </c>
      <c r="L427" t="s">
        <v>414</v>
      </c>
      <c r="N427" t="s">
        <v>1046</v>
      </c>
      <c r="P427" t="s">
        <v>1046</v>
      </c>
      <c r="AU427" t="s">
        <v>361</v>
      </c>
      <c r="AV427" t="s">
        <v>378</v>
      </c>
      <c r="AW427" s="19">
        <v>22</v>
      </c>
      <c r="AX427" s="13" t="str">
        <f t="shared" si="6"/>
        <v>Entre 21 Años y 30 Años</v>
      </c>
      <c r="AY427" t="s">
        <v>374</v>
      </c>
      <c r="AZ427" t="s">
        <v>244</v>
      </c>
      <c r="BA427" t="s">
        <v>365</v>
      </c>
      <c r="BB427" t="s">
        <v>1016</v>
      </c>
      <c r="BC427" t="s">
        <v>365</v>
      </c>
      <c r="BE427" t="s">
        <v>364</v>
      </c>
      <c r="BG427" t="s">
        <v>375</v>
      </c>
      <c r="BH427" t="s">
        <v>381</v>
      </c>
      <c r="BI427" t="s">
        <v>365</v>
      </c>
      <c r="BJ427" t="s">
        <v>382</v>
      </c>
      <c r="BK427" t="s">
        <v>64</v>
      </c>
      <c r="BL427" t="str">
        <f>VLOOKUP(Table1[[#This Row],[¿Indique a qué actividad se dedica? (selección múltiple)]],'Hoja 4'!A:C,3,0)</f>
        <v>Desempleado</v>
      </c>
      <c r="BM427" t="s">
        <v>365</v>
      </c>
      <c r="BN427" t="s">
        <v>365</v>
      </c>
      <c r="BO427" t="s">
        <v>383</v>
      </c>
      <c r="BP427" t="s">
        <v>171</v>
      </c>
      <c r="BQ4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8" spans="1:69">
      <c r="A428">
        <v>430</v>
      </c>
      <c r="B428" s="1">
        <v>45926.539791666699</v>
      </c>
      <c r="C428" s="1">
        <v>45926.551851851902</v>
      </c>
      <c r="D428" t="s">
        <v>353</v>
      </c>
      <c r="F428" s="1"/>
      <c r="G428" t="s">
        <v>1047</v>
      </c>
      <c r="H428" t="s">
        <v>355</v>
      </c>
      <c r="I428" t="s">
        <v>356</v>
      </c>
      <c r="J428" t="s">
        <v>357</v>
      </c>
      <c r="K428" t="s">
        <v>358</v>
      </c>
      <c r="L428" t="s">
        <v>359</v>
      </c>
      <c r="M428" t="s">
        <v>612</v>
      </c>
      <c r="N428" t="s">
        <v>359</v>
      </c>
      <c r="AU428" t="s">
        <v>390</v>
      </c>
      <c r="AV428" t="s">
        <v>378</v>
      </c>
      <c r="AW428" s="19">
        <v>37</v>
      </c>
      <c r="AX428" s="13" t="str">
        <f t="shared" si="6"/>
        <v>Entre 31 Años y 40 Años</v>
      </c>
      <c r="AY428" t="s">
        <v>363</v>
      </c>
      <c r="AZ428" t="s">
        <v>272</v>
      </c>
      <c r="BA428" t="s">
        <v>364</v>
      </c>
      <c r="BE428" t="s">
        <v>364</v>
      </c>
      <c r="BG428" t="s">
        <v>375</v>
      </c>
      <c r="BH428" t="s">
        <v>367</v>
      </c>
      <c r="BI428" t="s">
        <v>365</v>
      </c>
      <c r="BJ428" t="s">
        <v>394</v>
      </c>
      <c r="BK428" t="s">
        <v>138</v>
      </c>
      <c r="BL428" t="str">
        <f>VLOOKUP(Table1[[#This Row],[¿Indique a qué actividad se dedica? (selección múltiple)]],'Hoja 4'!A:C,3,0)</f>
        <v>Empleado - Sector Privado</v>
      </c>
      <c r="BM428" t="s">
        <v>365</v>
      </c>
      <c r="BN428" t="s">
        <v>365</v>
      </c>
      <c r="BO428" t="s">
        <v>383</v>
      </c>
      <c r="BP428" t="s">
        <v>171</v>
      </c>
      <c r="BQ42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9" spans="1:69" hidden="1">
      <c r="A429">
        <v>431</v>
      </c>
      <c r="B429" s="1">
        <v>45926.549456018503</v>
      </c>
      <c r="C429" s="1">
        <v>45926.552129629599</v>
      </c>
      <c r="D429" t="s">
        <v>353</v>
      </c>
      <c r="F429" s="1"/>
      <c r="G429" t="s">
        <v>1048</v>
      </c>
      <c r="H429" t="s">
        <v>355</v>
      </c>
      <c r="I429" t="s">
        <v>371</v>
      </c>
      <c r="J429" t="s">
        <v>357</v>
      </c>
      <c r="K429" t="s">
        <v>358</v>
      </c>
      <c r="L429" t="s">
        <v>414</v>
      </c>
      <c r="N429" t="s">
        <v>454</v>
      </c>
      <c r="P429" t="s">
        <v>454</v>
      </c>
      <c r="AU429" t="s">
        <v>361</v>
      </c>
      <c r="AV429" t="s">
        <v>362</v>
      </c>
      <c r="AW429" s="19">
        <v>36</v>
      </c>
      <c r="AX429" s="13" t="str">
        <f t="shared" si="6"/>
        <v>Entre 31 Años y 40 Años</v>
      </c>
      <c r="AY429" t="s">
        <v>379</v>
      </c>
      <c r="AZ429" t="s">
        <v>243</v>
      </c>
      <c r="BA429" t="s">
        <v>364</v>
      </c>
      <c r="BE429" t="s">
        <v>364</v>
      </c>
      <c r="BG429" t="s">
        <v>375</v>
      </c>
      <c r="BH429" t="s">
        <v>367</v>
      </c>
      <c r="BI429" t="s">
        <v>365</v>
      </c>
      <c r="BJ429" t="s">
        <v>368</v>
      </c>
      <c r="BK429" t="s">
        <v>138</v>
      </c>
      <c r="BL429" t="str">
        <f>VLOOKUP(Table1[[#This Row],[¿Indique a qué actividad se dedica? (selección múltiple)]],'Hoja 4'!A:C,3,0)</f>
        <v>Empleado - Sector Privado</v>
      </c>
      <c r="BM429" t="s">
        <v>365</v>
      </c>
      <c r="BN429" t="s">
        <v>365</v>
      </c>
      <c r="BO429" t="s">
        <v>369</v>
      </c>
      <c r="BP429" t="s">
        <v>170</v>
      </c>
      <c r="BQ429" t="str">
        <f>VLOOKUP(Table1[[#This Row],[¿Con qué frecuencia acude usted al Ministerio de Salud y Protección Social para realizar trámites, solicitar servicios o información]],Hoja1!A:D,3,0)</f>
        <v>Anualmente</v>
      </c>
    </row>
    <row r="430" spans="1:69" hidden="1">
      <c r="A430">
        <v>432</v>
      </c>
      <c r="B430" s="1">
        <v>45926.5519444444</v>
      </c>
      <c r="C430" s="1">
        <v>45926.554259259297</v>
      </c>
      <c r="D430" t="s">
        <v>353</v>
      </c>
      <c r="F430" s="1"/>
      <c r="G430" t="s">
        <v>1049</v>
      </c>
      <c r="H430" t="s">
        <v>355</v>
      </c>
      <c r="I430" t="s">
        <v>356</v>
      </c>
      <c r="J430" t="s">
        <v>357</v>
      </c>
      <c r="K430" t="s">
        <v>358</v>
      </c>
      <c r="L430" t="s">
        <v>444</v>
      </c>
      <c r="N430" t="s">
        <v>1050</v>
      </c>
      <c r="AJ430" t="s">
        <v>1050</v>
      </c>
      <c r="AV430" t="s">
        <v>421</v>
      </c>
      <c r="AW430" s="19">
        <v>67</v>
      </c>
      <c r="AX430" s="13" t="str">
        <f t="shared" si="6"/>
        <v>Mayor a 61 Años</v>
      </c>
      <c r="AY430" t="s">
        <v>399</v>
      </c>
      <c r="AZ430" t="s">
        <v>249</v>
      </c>
      <c r="BA430" t="s">
        <v>364</v>
      </c>
      <c r="BE430" t="s">
        <v>365</v>
      </c>
      <c r="BF430" t="s">
        <v>747</v>
      </c>
      <c r="BG430" t="s">
        <v>380</v>
      </c>
      <c r="BH430" t="s">
        <v>367</v>
      </c>
      <c r="BI430" t="s">
        <v>365</v>
      </c>
      <c r="BJ430" t="s">
        <v>1051</v>
      </c>
      <c r="BK430" t="s">
        <v>118</v>
      </c>
      <c r="BL430" t="str">
        <f>VLOOKUP(Table1[[#This Row],[¿Indique a qué actividad se dedica? (selección múltiple)]],'Hoja 4'!A:C,3,0)</f>
        <v>Hogar</v>
      </c>
      <c r="BM430" t="s">
        <v>364</v>
      </c>
      <c r="BN430" t="s">
        <v>364</v>
      </c>
      <c r="BO430" t="s">
        <v>369</v>
      </c>
      <c r="BP430" t="s">
        <v>171</v>
      </c>
      <c r="BQ4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1" spans="1:69" hidden="1">
      <c r="A431">
        <v>433</v>
      </c>
      <c r="B431" s="1">
        <v>45926.582812499997</v>
      </c>
      <c r="C431" s="1">
        <v>45926.586562500001</v>
      </c>
      <c r="D431" t="s">
        <v>353</v>
      </c>
      <c r="F431" s="1"/>
      <c r="G431" t="s">
        <v>1052</v>
      </c>
      <c r="H431" t="s">
        <v>355</v>
      </c>
      <c r="I431" t="s">
        <v>371</v>
      </c>
      <c r="J431" t="s">
        <v>357</v>
      </c>
      <c r="K431" t="s">
        <v>358</v>
      </c>
      <c r="L431" t="s">
        <v>414</v>
      </c>
      <c r="N431" t="s">
        <v>597</v>
      </c>
      <c r="P431" t="s">
        <v>597</v>
      </c>
      <c r="AU431" t="s">
        <v>361</v>
      </c>
      <c r="AV431" t="s">
        <v>362</v>
      </c>
      <c r="AW431" s="19">
        <v>31</v>
      </c>
      <c r="AX431" s="13" t="str">
        <f t="shared" si="6"/>
        <v>Entre 31 Años y 40 Años</v>
      </c>
      <c r="AY431" t="s">
        <v>374</v>
      </c>
      <c r="AZ431" t="s">
        <v>243</v>
      </c>
      <c r="BA431" t="s">
        <v>364</v>
      </c>
      <c r="BE431" t="s">
        <v>364</v>
      </c>
      <c r="BG431" t="s">
        <v>380</v>
      </c>
      <c r="BH431" t="s">
        <v>367</v>
      </c>
      <c r="BI431" t="s">
        <v>365</v>
      </c>
      <c r="BJ431" t="s">
        <v>368</v>
      </c>
      <c r="BK431" t="s">
        <v>138</v>
      </c>
      <c r="BL431" t="str">
        <f>VLOOKUP(Table1[[#This Row],[¿Indique a qué actividad se dedica? (selección múltiple)]],'Hoja 4'!A:C,3,0)</f>
        <v>Empleado - Sector Privado</v>
      </c>
      <c r="BM431" t="s">
        <v>365</v>
      </c>
      <c r="BN431" t="s">
        <v>365</v>
      </c>
      <c r="BO431" t="s">
        <v>369</v>
      </c>
      <c r="BP431" t="s">
        <v>171</v>
      </c>
      <c r="BQ4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2" spans="1:69" hidden="1">
      <c r="A432">
        <v>434</v>
      </c>
      <c r="B432" s="1">
        <v>45926.586689814802</v>
      </c>
      <c r="C432" s="1">
        <v>45926.589097222197</v>
      </c>
      <c r="D432" t="s">
        <v>353</v>
      </c>
      <c r="F432" s="1"/>
      <c r="G432" t="s">
        <v>1053</v>
      </c>
      <c r="H432" t="s">
        <v>355</v>
      </c>
      <c r="I432" t="s">
        <v>356</v>
      </c>
      <c r="J432" t="s">
        <v>357</v>
      </c>
      <c r="K432" t="s">
        <v>358</v>
      </c>
      <c r="L432" t="s">
        <v>414</v>
      </c>
      <c r="N432" t="s">
        <v>415</v>
      </c>
      <c r="P432" t="s">
        <v>415</v>
      </c>
      <c r="AU432" t="s">
        <v>361</v>
      </c>
      <c r="AV432" t="s">
        <v>378</v>
      </c>
      <c r="AW432" s="19">
        <v>40</v>
      </c>
      <c r="AX432" s="13" t="str">
        <f t="shared" si="6"/>
        <v>Entre 31 Años y 40 Años</v>
      </c>
      <c r="AY432" t="s">
        <v>399</v>
      </c>
      <c r="AZ432" t="s">
        <v>243</v>
      </c>
      <c r="BA432" t="s">
        <v>364</v>
      </c>
      <c r="BE432" t="s">
        <v>364</v>
      </c>
      <c r="BG432" t="s">
        <v>380</v>
      </c>
      <c r="BH432" t="s">
        <v>367</v>
      </c>
      <c r="BI432" t="s">
        <v>365</v>
      </c>
      <c r="BJ432" t="s">
        <v>394</v>
      </c>
      <c r="BK432" t="s">
        <v>138</v>
      </c>
      <c r="BL432" t="str">
        <f>VLOOKUP(Table1[[#This Row],[¿Indique a qué actividad se dedica? (selección múltiple)]],'Hoja 4'!A:C,3,0)</f>
        <v>Empleado - Sector Privado</v>
      </c>
      <c r="BM432" t="s">
        <v>365</v>
      </c>
      <c r="BN432" t="s">
        <v>365</v>
      </c>
      <c r="BO432" t="s">
        <v>383</v>
      </c>
      <c r="BP432" t="s">
        <v>168</v>
      </c>
      <c r="BQ432" t="str">
        <f>VLOOKUP(Table1[[#This Row],[¿Con qué frecuencia acude usted al Ministerio de Salud y Protección Social para realizar trámites, solicitar servicios o información]],Hoja1!A:D,3,0)</f>
        <v>Semanalmente</v>
      </c>
    </row>
    <row r="433" spans="1:69" hidden="1">
      <c r="A433">
        <v>435</v>
      </c>
      <c r="B433" s="1">
        <v>45926.588032407402</v>
      </c>
      <c r="C433" s="1">
        <v>45926.591793981497</v>
      </c>
      <c r="D433" t="s">
        <v>353</v>
      </c>
      <c r="F433" s="1"/>
      <c r="G433" t="s">
        <v>1054</v>
      </c>
      <c r="H433" t="s">
        <v>355</v>
      </c>
      <c r="I433" t="s">
        <v>356</v>
      </c>
      <c r="J433" t="s">
        <v>357</v>
      </c>
      <c r="K433" t="s">
        <v>358</v>
      </c>
      <c r="L433" t="s">
        <v>414</v>
      </c>
      <c r="N433" t="s">
        <v>415</v>
      </c>
      <c r="P433" t="s">
        <v>415</v>
      </c>
      <c r="AU433" t="s">
        <v>361</v>
      </c>
      <c r="AV433" t="s">
        <v>362</v>
      </c>
      <c r="AW433" s="19">
        <v>67</v>
      </c>
      <c r="AX433" s="13" t="str">
        <f t="shared" si="6"/>
        <v>Mayor a 61 Años</v>
      </c>
      <c r="AY433" t="s">
        <v>363</v>
      </c>
      <c r="AZ433" t="s">
        <v>255</v>
      </c>
      <c r="BA433" t="s">
        <v>364</v>
      </c>
      <c r="BE433" t="s">
        <v>364</v>
      </c>
      <c r="BG433" t="s">
        <v>375</v>
      </c>
      <c r="BH433" t="s">
        <v>367</v>
      </c>
      <c r="BI433" t="s">
        <v>365</v>
      </c>
      <c r="BJ433" t="s">
        <v>368</v>
      </c>
      <c r="BK433" t="s">
        <v>72</v>
      </c>
      <c r="BL433" t="str">
        <f>VLOOKUP(Table1[[#This Row],[¿Indique a qué actividad se dedica? (selección múltiple)]],'Hoja 4'!A:C,3,0)</f>
        <v>Pensionado</v>
      </c>
      <c r="BM433" t="s">
        <v>365</v>
      </c>
      <c r="BN433" t="s">
        <v>364</v>
      </c>
      <c r="BO433" t="s">
        <v>383</v>
      </c>
      <c r="BP433" t="s">
        <v>171</v>
      </c>
      <c r="BQ4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4" spans="1:69" hidden="1">
      <c r="A434">
        <v>436</v>
      </c>
      <c r="B434" s="1">
        <v>45926.601805555598</v>
      </c>
      <c r="C434" s="1">
        <v>45926.6084722222</v>
      </c>
      <c r="D434" t="s">
        <v>353</v>
      </c>
      <c r="F434" s="1"/>
      <c r="G434" t="s">
        <v>1055</v>
      </c>
      <c r="H434" t="s">
        <v>355</v>
      </c>
      <c r="I434" t="s">
        <v>371</v>
      </c>
      <c r="J434" t="s">
        <v>357</v>
      </c>
      <c r="K434" t="s">
        <v>358</v>
      </c>
      <c r="L434" t="s">
        <v>444</v>
      </c>
      <c r="N434" t="s">
        <v>1056</v>
      </c>
      <c r="AJ434" t="s">
        <v>1056</v>
      </c>
      <c r="AU434" t="s">
        <v>361</v>
      </c>
      <c r="AV434" t="s">
        <v>421</v>
      </c>
      <c r="AW434" s="19">
        <v>25</v>
      </c>
      <c r="AX434" s="13" t="str">
        <f t="shared" si="6"/>
        <v>Entre 21 Años y 30 Años</v>
      </c>
      <c r="AY434" t="s">
        <v>374</v>
      </c>
      <c r="AZ434" t="s">
        <v>243</v>
      </c>
      <c r="BA434" t="s">
        <v>364</v>
      </c>
      <c r="BE434" t="s">
        <v>364</v>
      </c>
      <c r="BG434" t="s">
        <v>380</v>
      </c>
      <c r="BH434" t="s">
        <v>367</v>
      </c>
      <c r="BI434" t="s">
        <v>365</v>
      </c>
      <c r="BJ434" t="s">
        <v>394</v>
      </c>
      <c r="BK434" t="s">
        <v>138</v>
      </c>
      <c r="BL434" t="str">
        <f>VLOOKUP(Table1[[#This Row],[¿Indique a qué actividad se dedica? (selección múltiple)]],'Hoja 4'!A:C,3,0)</f>
        <v>Empleado - Sector Privado</v>
      </c>
      <c r="BM434" t="s">
        <v>365</v>
      </c>
      <c r="BN434" t="s">
        <v>365</v>
      </c>
      <c r="BO434" t="s">
        <v>395</v>
      </c>
      <c r="BP434" t="s">
        <v>171</v>
      </c>
      <c r="BQ4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5" spans="1:69">
      <c r="A435">
        <v>437</v>
      </c>
      <c r="B435" s="1">
        <v>45926.612233796302</v>
      </c>
      <c r="C435" s="1">
        <v>45926.614837963003</v>
      </c>
      <c r="D435" t="s">
        <v>353</v>
      </c>
      <c r="F435" s="1"/>
      <c r="G435" t="s">
        <v>1057</v>
      </c>
      <c r="H435" t="s">
        <v>355</v>
      </c>
      <c r="I435" t="s">
        <v>356</v>
      </c>
      <c r="J435" t="s">
        <v>357</v>
      </c>
      <c r="K435" t="s">
        <v>358</v>
      </c>
      <c r="L435" t="s">
        <v>359</v>
      </c>
      <c r="M435" t="s">
        <v>372</v>
      </c>
      <c r="N435" t="s">
        <v>359</v>
      </c>
      <c r="AU435" t="s">
        <v>361</v>
      </c>
      <c r="AV435" t="s">
        <v>362</v>
      </c>
      <c r="AW435" s="19">
        <v>31</v>
      </c>
      <c r="AX435" s="13" t="str">
        <f t="shared" si="6"/>
        <v>Entre 31 Años y 40 Años</v>
      </c>
      <c r="AY435" t="s">
        <v>374</v>
      </c>
      <c r="AZ435" t="s">
        <v>243</v>
      </c>
      <c r="BA435" t="s">
        <v>364</v>
      </c>
      <c r="BE435" t="s">
        <v>364</v>
      </c>
      <c r="BG435" t="s">
        <v>375</v>
      </c>
      <c r="BH435" t="s">
        <v>367</v>
      </c>
      <c r="BI435" t="s">
        <v>365</v>
      </c>
      <c r="BJ435" t="s">
        <v>394</v>
      </c>
      <c r="BK435" t="s">
        <v>138</v>
      </c>
      <c r="BL435" t="str">
        <f>VLOOKUP(Table1[[#This Row],[¿Indique a qué actividad se dedica? (selección múltiple)]],'Hoja 4'!A:C,3,0)</f>
        <v>Empleado - Sector Privado</v>
      </c>
      <c r="BM435" t="s">
        <v>365</v>
      </c>
      <c r="BN435" t="s">
        <v>365</v>
      </c>
      <c r="BO435" t="s">
        <v>369</v>
      </c>
      <c r="BP435" t="s">
        <v>169</v>
      </c>
      <c r="BQ435" t="str">
        <f>VLOOKUP(Table1[[#This Row],[¿Con qué frecuencia acude usted al Ministerio de Salud y Protección Social para realizar trámites, solicitar servicios o información]],Hoja1!A:D,3,0)</f>
        <v>Mensualmente</v>
      </c>
    </row>
    <row r="436" spans="1:69">
      <c r="A436">
        <v>438</v>
      </c>
      <c r="B436" s="1">
        <v>45926.629398148099</v>
      </c>
      <c r="C436" s="1">
        <v>45926.634189814802</v>
      </c>
      <c r="D436" t="s">
        <v>353</v>
      </c>
      <c r="F436" s="1"/>
      <c r="G436" t="s">
        <v>1058</v>
      </c>
      <c r="H436" t="s">
        <v>355</v>
      </c>
      <c r="I436" t="s">
        <v>356</v>
      </c>
      <c r="J436" t="s">
        <v>357</v>
      </c>
      <c r="K436" t="s">
        <v>358</v>
      </c>
      <c r="L436" t="s">
        <v>359</v>
      </c>
      <c r="M436" t="s">
        <v>393</v>
      </c>
      <c r="N436" t="s">
        <v>359</v>
      </c>
      <c r="AU436" t="s">
        <v>361</v>
      </c>
      <c r="AV436" t="s">
        <v>362</v>
      </c>
      <c r="AW436" s="19">
        <v>53</v>
      </c>
      <c r="AX436" s="13" t="str">
        <f t="shared" si="6"/>
        <v>Entre 51 Años y 60 Años</v>
      </c>
      <c r="AY436" t="s">
        <v>379</v>
      </c>
      <c r="AZ436" t="s">
        <v>243</v>
      </c>
      <c r="BA436" t="s">
        <v>364</v>
      </c>
      <c r="BE436" t="s">
        <v>364</v>
      </c>
      <c r="BG436" t="s">
        <v>375</v>
      </c>
      <c r="BH436" t="s">
        <v>367</v>
      </c>
      <c r="BI436" t="s">
        <v>365</v>
      </c>
      <c r="BJ436" t="s">
        <v>368</v>
      </c>
      <c r="BK436" t="s">
        <v>64</v>
      </c>
      <c r="BL436" t="str">
        <f>VLOOKUP(Table1[[#This Row],[¿Indique a qué actividad se dedica? (selección múltiple)]],'Hoja 4'!A:C,3,0)</f>
        <v>Desempleado</v>
      </c>
      <c r="BM436" t="s">
        <v>365</v>
      </c>
      <c r="BN436" t="s">
        <v>365</v>
      </c>
      <c r="BO436" t="s">
        <v>369</v>
      </c>
      <c r="BP436" t="s">
        <v>169</v>
      </c>
      <c r="BQ436" t="str">
        <f>VLOOKUP(Table1[[#This Row],[¿Con qué frecuencia acude usted al Ministerio de Salud y Protección Social para realizar trámites, solicitar servicios o información]],Hoja1!A:D,3,0)</f>
        <v>Mensualmente</v>
      </c>
    </row>
    <row r="437" spans="1:69" hidden="1">
      <c r="A437">
        <v>439</v>
      </c>
      <c r="B437" s="1">
        <v>45926.630902777797</v>
      </c>
      <c r="C437" s="1">
        <v>45926.636805555601</v>
      </c>
      <c r="D437" t="s">
        <v>353</v>
      </c>
      <c r="F437" s="1"/>
      <c r="G437" t="s">
        <v>1059</v>
      </c>
      <c r="H437" t="s">
        <v>355</v>
      </c>
      <c r="I437" t="s">
        <v>425</v>
      </c>
      <c r="J437" t="s">
        <v>357</v>
      </c>
      <c r="K437" t="s">
        <v>358</v>
      </c>
      <c r="L437" t="s">
        <v>460</v>
      </c>
      <c r="N437" t="s">
        <v>461</v>
      </c>
      <c r="AR437" t="s">
        <v>461</v>
      </c>
      <c r="AU437" t="s">
        <v>361</v>
      </c>
      <c r="AV437" t="s">
        <v>373</v>
      </c>
      <c r="AW437" s="19">
        <v>39</v>
      </c>
      <c r="AX437" s="13" t="str">
        <f t="shared" si="6"/>
        <v>Entre 31 Años y 40 Años</v>
      </c>
      <c r="AY437" t="s">
        <v>379</v>
      </c>
      <c r="AZ437" t="s">
        <v>243</v>
      </c>
      <c r="BA437" t="s">
        <v>364</v>
      </c>
      <c r="BE437" t="s">
        <v>364</v>
      </c>
      <c r="BG437" t="s">
        <v>380</v>
      </c>
      <c r="BH437" t="s">
        <v>367</v>
      </c>
      <c r="BI437" t="s">
        <v>365</v>
      </c>
      <c r="BJ437" t="s">
        <v>368</v>
      </c>
      <c r="BK437" t="s">
        <v>138</v>
      </c>
      <c r="BL437" t="str">
        <f>VLOOKUP(Table1[[#This Row],[¿Indique a qué actividad se dedica? (selección múltiple)]],'Hoja 4'!A:C,3,0)</f>
        <v>Empleado - Sector Privado</v>
      </c>
      <c r="BM437" t="s">
        <v>365</v>
      </c>
      <c r="BN437" t="s">
        <v>365</v>
      </c>
      <c r="BO437" t="s">
        <v>369</v>
      </c>
      <c r="BP437" t="s">
        <v>170</v>
      </c>
      <c r="BQ437" t="str">
        <f>VLOOKUP(Table1[[#This Row],[¿Con qué frecuencia acude usted al Ministerio de Salud y Protección Social para realizar trámites, solicitar servicios o información]],Hoja1!A:D,3,0)</f>
        <v>Anualmente</v>
      </c>
    </row>
    <row r="438" spans="1:69" hidden="1">
      <c r="A438">
        <v>440</v>
      </c>
      <c r="B438" s="1">
        <v>45926.650185185201</v>
      </c>
      <c r="C438" s="1">
        <v>45926.652627314797</v>
      </c>
      <c r="D438" t="s">
        <v>353</v>
      </c>
      <c r="F438" s="1"/>
      <c r="G438" t="s">
        <v>1060</v>
      </c>
      <c r="H438" t="s">
        <v>355</v>
      </c>
      <c r="I438" t="s">
        <v>412</v>
      </c>
      <c r="J438" t="s">
        <v>357</v>
      </c>
      <c r="K438" t="s">
        <v>358</v>
      </c>
      <c r="L438" t="s">
        <v>601</v>
      </c>
      <c r="N438" t="s">
        <v>602</v>
      </c>
      <c r="AT438" t="s">
        <v>602</v>
      </c>
      <c r="AU438" t="s">
        <v>361</v>
      </c>
      <c r="AV438" t="s">
        <v>378</v>
      </c>
      <c r="AW438" s="19">
        <v>40</v>
      </c>
      <c r="AX438" s="13" t="str">
        <f t="shared" si="6"/>
        <v>Entre 31 Años y 40 Años</v>
      </c>
      <c r="AY438" t="s">
        <v>379</v>
      </c>
      <c r="AZ438" t="s">
        <v>243</v>
      </c>
      <c r="BA438" t="s">
        <v>364</v>
      </c>
      <c r="BE438" t="s">
        <v>364</v>
      </c>
      <c r="BG438" t="s">
        <v>380</v>
      </c>
      <c r="BH438" t="s">
        <v>367</v>
      </c>
      <c r="BI438" t="s">
        <v>365</v>
      </c>
      <c r="BJ438" t="s">
        <v>368</v>
      </c>
      <c r="BK438" t="s">
        <v>144</v>
      </c>
      <c r="BL438" t="str">
        <f>VLOOKUP(Table1[[#This Row],[¿Indique a qué actividad se dedica? (selección múltiple)]],'Hoja 4'!A:C,3,0)</f>
        <v>Empleado - Sector Privado</v>
      </c>
      <c r="BM438" t="s">
        <v>365</v>
      </c>
      <c r="BN438" t="s">
        <v>365</v>
      </c>
      <c r="BO438" t="s">
        <v>369</v>
      </c>
      <c r="BP438" t="s">
        <v>170</v>
      </c>
      <c r="BQ438" t="str">
        <f>VLOOKUP(Table1[[#This Row],[¿Con qué frecuencia acude usted al Ministerio de Salud y Protección Social para realizar trámites, solicitar servicios o información]],Hoja1!A:D,3,0)</f>
        <v>Anualmente</v>
      </c>
    </row>
    <row r="439" spans="1:69" hidden="1">
      <c r="A439">
        <v>441</v>
      </c>
      <c r="B439" s="1">
        <v>45926.681562500002</v>
      </c>
      <c r="C439" s="1">
        <v>45926.685671296298</v>
      </c>
      <c r="D439" t="s">
        <v>353</v>
      </c>
      <c r="F439" s="1"/>
      <c r="G439" t="s">
        <v>1061</v>
      </c>
      <c r="H439" t="s">
        <v>355</v>
      </c>
      <c r="I439" t="s">
        <v>356</v>
      </c>
      <c r="J439" t="s">
        <v>357</v>
      </c>
      <c r="K439" t="s">
        <v>358</v>
      </c>
      <c r="L439" t="s">
        <v>444</v>
      </c>
      <c r="N439" t="s">
        <v>1056</v>
      </c>
      <c r="AJ439" t="s">
        <v>1056</v>
      </c>
      <c r="AU439" t="s">
        <v>361</v>
      </c>
      <c r="AV439" t="s">
        <v>378</v>
      </c>
      <c r="AW439" s="19">
        <v>55</v>
      </c>
      <c r="AX439" s="13" t="str">
        <f t="shared" si="6"/>
        <v>Entre 51 Años y 60 Años</v>
      </c>
      <c r="AY439" t="s">
        <v>379</v>
      </c>
      <c r="AZ439" t="s">
        <v>243</v>
      </c>
      <c r="BA439" t="s">
        <v>365</v>
      </c>
      <c r="BB439" t="s">
        <v>1062</v>
      </c>
      <c r="BC439" t="s">
        <v>364</v>
      </c>
      <c r="BE439" t="s">
        <v>364</v>
      </c>
      <c r="BG439" t="s">
        <v>375</v>
      </c>
      <c r="BH439" t="s">
        <v>381</v>
      </c>
      <c r="BI439" t="s">
        <v>365</v>
      </c>
      <c r="BJ439" t="s">
        <v>530</v>
      </c>
      <c r="BK439" t="s">
        <v>72</v>
      </c>
      <c r="BL439" t="str">
        <f>VLOOKUP(Table1[[#This Row],[¿Indique a qué actividad se dedica? (selección múltiple)]],'Hoja 4'!A:C,3,0)</f>
        <v>Pensionado</v>
      </c>
      <c r="BM439" t="s">
        <v>365</v>
      </c>
      <c r="BN439" t="s">
        <v>365</v>
      </c>
      <c r="BO439" t="s">
        <v>386</v>
      </c>
      <c r="BP439" t="s">
        <v>171</v>
      </c>
      <c r="BQ43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0" spans="1:69" hidden="1">
      <c r="A440">
        <v>442</v>
      </c>
      <c r="B440" s="1">
        <v>45926.710208333301</v>
      </c>
      <c r="C440" s="1">
        <v>45926.720405092601</v>
      </c>
      <c r="D440" t="s">
        <v>353</v>
      </c>
      <c r="F440" s="1"/>
      <c r="G440" t="s">
        <v>1063</v>
      </c>
      <c r="H440" t="s">
        <v>355</v>
      </c>
      <c r="I440" t="s">
        <v>663</v>
      </c>
      <c r="J440" t="s">
        <v>357</v>
      </c>
      <c r="K440" t="s">
        <v>358</v>
      </c>
      <c r="L440" t="s">
        <v>444</v>
      </c>
      <c r="N440" t="s">
        <v>445</v>
      </c>
      <c r="AJ440" t="s">
        <v>445</v>
      </c>
      <c r="AU440" t="s">
        <v>361</v>
      </c>
      <c r="AV440" t="s">
        <v>421</v>
      </c>
      <c r="AW440" s="19">
        <v>42</v>
      </c>
      <c r="AX440" s="13" t="str">
        <f t="shared" si="6"/>
        <v>Entre 41 Años y 50 Años</v>
      </c>
      <c r="AY440" t="s">
        <v>374</v>
      </c>
      <c r="AZ440" t="s">
        <v>243</v>
      </c>
      <c r="BA440" t="s">
        <v>364</v>
      </c>
      <c r="BE440" t="s">
        <v>364</v>
      </c>
      <c r="BG440" t="s">
        <v>380</v>
      </c>
      <c r="BH440" t="s">
        <v>367</v>
      </c>
      <c r="BI440" t="s">
        <v>365</v>
      </c>
      <c r="BJ440" t="s">
        <v>394</v>
      </c>
      <c r="BK440" t="s">
        <v>150</v>
      </c>
      <c r="BL440" t="str">
        <f>VLOOKUP(Table1[[#This Row],[¿Indique a qué actividad se dedica? (selección múltiple)]],'Hoja 4'!A:C,3,0)</f>
        <v>Empleado - Independiente</v>
      </c>
      <c r="BM440" t="s">
        <v>365</v>
      </c>
      <c r="BN440" t="s">
        <v>365</v>
      </c>
      <c r="BO440" t="s">
        <v>383</v>
      </c>
      <c r="BP440" t="s">
        <v>171</v>
      </c>
      <c r="BQ4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1" spans="1:69">
      <c r="A441">
        <v>443</v>
      </c>
      <c r="B441" s="1">
        <v>45926.722650463002</v>
      </c>
      <c r="C441" s="1">
        <v>45926.728275463</v>
      </c>
      <c r="D441" t="s">
        <v>353</v>
      </c>
      <c r="F441" s="1"/>
      <c r="G441" t="s">
        <v>1064</v>
      </c>
      <c r="H441" t="s">
        <v>355</v>
      </c>
      <c r="I441" t="s">
        <v>425</v>
      </c>
      <c r="J441" t="s">
        <v>357</v>
      </c>
      <c r="K441" t="s">
        <v>358</v>
      </c>
      <c r="L441" t="s">
        <v>359</v>
      </c>
      <c r="M441" t="s">
        <v>612</v>
      </c>
      <c r="N441" t="s">
        <v>359</v>
      </c>
      <c r="AU441" t="s">
        <v>390</v>
      </c>
      <c r="AV441" t="s">
        <v>421</v>
      </c>
      <c r="AW441" s="19">
        <v>23</v>
      </c>
      <c r="AX441" s="13" t="str">
        <f t="shared" si="6"/>
        <v>Entre 21 Años y 30 Años</v>
      </c>
      <c r="AY441" t="s">
        <v>374</v>
      </c>
      <c r="AZ441" t="s">
        <v>241</v>
      </c>
      <c r="BA441" t="s">
        <v>364</v>
      </c>
      <c r="BE441" t="s">
        <v>364</v>
      </c>
      <c r="BG441" t="s">
        <v>380</v>
      </c>
      <c r="BH441" t="s">
        <v>381</v>
      </c>
      <c r="BI441" t="s">
        <v>365</v>
      </c>
      <c r="BJ441" t="s">
        <v>382</v>
      </c>
      <c r="BK441" t="s">
        <v>138</v>
      </c>
      <c r="BL441" t="str">
        <f>VLOOKUP(Table1[[#This Row],[¿Indique a qué actividad se dedica? (selección múltiple)]],'Hoja 4'!A:C,3,0)</f>
        <v>Empleado - Sector Privado</v>
      </c>
      <c r="BM441" t="s">
        <v>365</v>
      </c>
      <c r="BN441" t="s">
        <v>365</v>
      </c>
      <c r="BO441" t="s">
        <v>383</v>
      </c>
      <c r="BP441" t="s">
        <v>169</v>
      </c>
      <c r="BQ441" t="str">
        <f>VLOOKUP(Table1[[#This Row],[¿Con qué frecuencia acude usted al Ministerio de Salud y Protección Social para realizar trámites, solicitar servicios o información]],Hoja1!A:D,3,0)</f>
        <v>Mensualmente</v>
      </c>
    </row>
    <row r="442" spans="1:69">
      <c r="A442">
        <v>444</v>
      </c>
      <c r="B442" s="1">
        <v>45926.727581018502</v>
      </c>
      <c r="C442" s="1">
        <v>45926.739733796298</v>
      </c>
      <c r="D442" t="s">
        <v>353</v>
      </c>
      <c r="F442" s="1"/>
      <c r="G442" t="s">
        <v>1065</v>
      </c>
      <c r="H442" t="s">
        <v>355</v>
      </c>
      <c r="I442" t="s">
        <v>356</v>
      </c>
      <c r="J442" t="s">
        <v>357</v>
      </c>
      <c r="K442" t="s">
        <v>358</v>
      </c>
      <c r="L442" t="s">
        <v>359</v>
      </c>
      <c r="M442" t="s">
        <v>465</v>
      </c>
      <c r="N442" t="s">
        <v>359</v>
      </c>
      <c r="AU442" t="s">
        <v>361</v>
      </c>
      <c r="AV442" t="s">
        <v>373</v>
      </c>
      <c r="AW442" s="19">
        <v>74</v>
      </c>
      <c r="AX442" s="13" t="str">
        <f t="shared" si="6"/>
        <v>Mayor a 61 Años</v>
      </c>
      <c r="AY442" t="s">
        <v>403</v>
      </c>
      <c r="AZ442" t="s">
        <v>255</v>
      </c>
      <c r="BA442" t="s">
        <v>364</v>
      </c>
      <c r="BE442" t="s">
        <v>364</v>
      </c>
      <c r="BG442" t="s">
        <v>380</v>
      </c>
      <c r="BH442" t="s">
        <v>381</v>
      </c>
      <c r="BI442" t="s">
        <v>365</v>
      </c>
      <c r="BJ442" t="s">
        <v>394</v>
      </c>
      <c r="BK442" t="s">
        <v>72</v>
      </c>
      <c r="BL442" t="str">
        <f>VLOOKUP(Table1[[#This Row],[¿Indique a qué actividad se dedica? (selección múltiple)]],'Hoja 4'!A:C,3,0)</f>
        <v>Pensionado</v>
      </c>
      <c r="BM442" t="s">
        <v>365</v>
      </c>
      <c r="BN442" t="s">
        <v>365</v>
      </c>
      <c r="BO442" t="s">
        <v>383</v>
      </c>
      <c r="BQ442" t="s">
        <v>564</v>
      </c>
    </row>
    <row r="443" spans="1:69" hidden="1">
      <c r="A443">
        <v>445</v>
      </c>
      <c r="B443" s="1">
        <v>45926.8499884259</v>
      </c>
      <c r="C443" s="1">
        <v>45926.853263888901</v>
      </c>
      <c r="D443" t="s">
        <v>353</v>
      </c>
      <c r="F443" s="1"/>
      <c r="G443" t="s">
        <v>1066</v>
      </c>
      <c r="H443" t="s">
        <v>355</v>
      </c>
      <c r="I443" t="s">
        <v>356</v>
      </c>
      <c r="J443" t="s">
        <v>357</v>
      </c>
      <c r="K443" t="s">
        <v>358</v>
      </c>
      <c r="L443" t="s">
        <v>444</v>
      </c>
      <c r="N443" t="s">
        <v>445</v>
      </c>
      <c r="AJ443" t="s">
        <v>445</v>
      </c>
      <c r="AU443" t="s">
        <v>361</v>
      </c>
      <c r="AV443" t="s">
        <v>378</v>
      </c>
      <c r="AW443" s="19">
        <v>34</v>
      </c>
      <c r="AX443" s="13" t="str">
        <f t="shared" si="6"/>
        <v>Entre 31 Años y 40 Años</v>
      </c>
      <c r="AY443" t="s">
        <v>379</v>
      </c>
      <c r="AZ443" t="s">
        <v>243</v>
      </c>
      <c r="BA443" t="s">
        <v>364</v>
      </c>
      <c r="BE443" t="s">
        <v>364</v>
      </c>
      <c r="BG443" t="s">
        <v>375</v>
      </c>
      <c r="BH443" t="s">
        <v>367</v>
      </c>
      <c r="BI443" t="s">
        <v>365</v>
      </c>
      <c r="BJ443" t="s">
        <v>394</v>
      </c>
      <c r="BK443" t="s">
        <v>138</v>
      </c>
      <c r="BL443" t="str">
        <f>VLOOKUP(Table1[[#This Row],[¿Indique a qué actividad se dedica? (selección múltiple)]],'Hoja 4'!A:C,3,0)</f>
        <v>Empleado - Sector Privado</v>
      </c>
      <c r="BM443" t="s">
        <v>365</v>
      </c>
      <c r="BN443" t="s">
        <v>365</v>
      </c>
      <c r="BO443" t="s">
        <v>369</v>
      </c>
      <c r="BP443" t="s">
        <v>170</v>
      </c>
      <c r="BQ443" t="str">
        <f>VLOOKUP(Table1[[#This Row],[¿Con qué frecuencia acude usted al Ministerio de Salud y Protección Social para realizar trámites, solicitar servicios o información]],Hoja1!A:D,3,0)</f>
        <v>Anualmente</v>
      </c>
    </row>
    <row r="444" spans="1:69" hidden="1">
      <c r="A444">
        <v>446</v>
      </c>
      <c r="B444" s="1">
        <v>45926.894814814797</v>
      </c>
      <c r="C444" s="1">
        <v>45926.902384259301</v>
      </c>
      <c r="D444" t="s">
        <v>353</v>
      </c>
      <c r="F444" s="1"/>
      <c r="G444" t="s">
        <v>1067</v>
      </c>
      <c r="H444" t="s">
        <v>355</v>
      </c>
      <c r="I444" t="s">
        <v>371</v>
      </c>
      <c r="J444" t="s">
        <v>357</v>
      </c>
      <c r="K444" t="s">
        <v>358</v>
      </c>
      <c r="L444" t="s">
        <v>460</v>
      </c>
      <c r="N444" t="s">
        <v>461</v>
      </c>
      <c r="AR444" t="s">
        <v>461</v>
      </c>
      <c r="AU444" t="s">
        <v>361</v>
      </c>
      <c r="AV444" t="s">
        <v>378</v>
      </c>
      <c r="AW444" s="19">
        <v>53</v>
      </c>
      <c r="AX444" s="13" t="str">
        <f t="shared" si="6"/>
        <v>Entre 51 Años y 60 Años</v>
      </c>
      <c r="AY444" t="s">
        <v>399</v>
      </c>
      <c r="AZ444" t="s">
        <v>243</v>
      </c>
      <c r="BA444" t="s">
        <v>364</v>
      </c>
      <c r="BE444" t="s">
        <v>364</v>
      </c>
      <c r="BG444" t="s">
        <v>380</v>
      </c>
      <c r="BH444" t="s">
        <v>367</v>
      </c>
      <c r="BI444" t="s">
        <v>365</v>
      </c>
      <c r="BJ444" t="s">
        <v>391</v>
      </c>
      <c r="BK444" t="s">
        <v>138</v>
      </c>
      <c r="BL444" t="str">
        <f>VLOOKUP(Table1[[#This Row],[¿Indique a qué actividad se dedica? (selección múltiple)]],'Hoja 4'!A:C,3,0)</f>
        <v>Empleado - Sector Privado</v>
      </c>
      <c r="BM444" t="s">
        <v>365</v>
      </c>
      <c r="BN444" t="s">
        <v>365</v>
      </c>
      <c r="BO444" t="s">
        <v>369</v>
      </c>
      <c r="BP444" t="s">
        <v>22</v>
      </c>
      <c r="BQ444" t="str">
        <f>VLOOKUP(Table1[[#This Row],[¿Con qué frecuencia acude usted al Ministerio de Salud y Protección Social para realizar trámites, solicitar servicios o información]],Hoja1!A:D,3,0)</f>
        <v>Cuando he presentado tutelas o derechos de petición.</v>
      </c>
    </row>
    <row r="445" spans="1:69">
      <c r="A445">
        <v>447</v>
      </c>
      <c r="B445" s="1">
        <v>45927.121909722198</v>
      </c>
      <c r="C445" s="1">
        <v>45927.124293981498</v>
      </c>
      <c r="D445" t="s">
        <v>353</v>
      </c>
      <c r="F445" s="1"/>
      <c r="G445" t="s">
        <v>1068</v>
      </c>
      <c r="H445" t="s">
        <v>355</v>
      </c>
      <c r="I445" t="s">
        <v>457</v>
      </c>
      <c r="J445" t="s">
        <v>357</v>
      </c>
      <c r="K445" t="s">
        <v>358</v>
      </c>
      <c r="L445" t="s">
        <v>359</v>
      </c>
      <c r="M445" t="s">
        <v>372</v>
      </c>
      <c r="N445" t="s">
        <v>359</v>
      </c>
      <c r="AU445" t="s">
        <v>361</v>
      </c>
      <c r="AV445" t="s">
        <v>362</v>
      </c>
      <c r="AW445" s="19">
        <v>23</v>
      </c>
      <c r="AX445" s="13" t="str">
        <f t="shared" si="6"/>
        <v>Entre 21 Años y 30 Años</v>
      </c>
      <c r="AY445" t="s">
        <v>399</v>
      </c>
      <c r="AZ445" t="s">
        <v>243</v>
      </c>
      <c r="BA445" t="s">
        <v>364</v>
      </c>
      <c r="BE445" t="s">
        <v>364</v>
      </c>
      <c r="BG445" t="s">
        <v>375</v>
      </c>
      <c r="BH445" t="s">
        <v>367</v>
      </c>
      <c r="BI445" t="s">
        <v>365</v>
      </c>
      <c r="BJ445" t="s">
        <v>382</v>
      </c>
      <c r="BK445" t="s">
        <v>138</v>
      </c>
      <c r="BL445" t="str">
        <f>VLOOKUP(Table1[[#This Row],[¿Indique a qué actividad se dedica? (selección múltiple)]],'Hoja 4'!A:C,3,0)</f>
        <v>Empleado - Sector Privado</v>
      </c>
      <c r="BM445" t="s">
        <v>365</v>
      </c>
      <c r="BN445" t="s">
        <v>365</v>
      </c>
      <c r="BO445" t="s">
        <v>383</v>
      </c>
      <c r="BP445" t="s">
        <v>170</v>
      </c>
      <c r="BQ445" t="str">
        <f>VLOOKUP(Table1[[#This Row],[¿Con qué frecuencia acude usted al Ministerio de Salud y Protección Social para realizar trámites, solicitar servicios o información]],Hoja1!A:D,3,0)</f>
        <v>Anualmente</v>
      </c>
    </row>
    <row r="446" spans="1:69">
      <c r="A446">
        <v>448</v>
      </c>
      <c r="B446" s="1">
        <v>45927.300173611096</v>
      </c>
      <c r="C446" s="1">
        <v>45927.305960648097</v>
      </c>
      <c r="D446" t="s">
        <v>353</v>
      </c>
      <c r="F446" s="1"/>
      <c r="G446" t="s">
        <v>1069</v>
      </c>
      <c r="H446" t="s">
        <v>355</v>
      </c>
      <c r="I446" t="s">
        <v>457</v>
      </c>
      <c r="J446" t="s">
        <v>357</v>
      </c>
      <c r="K446" t="s">
        <v>358</v>
      </c>
      <c r="L446" t="s">
        <v>359</v>
      </c>
      <c r="M446" t="s">
        <v>465</v>
      </c>
      <c r="N446" t="s">
        <v>359</v>
      </c>
      <c r="AU446" t="s">
        <v>361</v>
      </c>
      <c r="AV446" t="s">
        <v>362</v>
      </c>
      <c r="AW446" s="19">
        <v>56</v>
      </c>
      <c r="AX446" s="13" t="str">
        <f t="shared" si="6"/>
        <v>Entre 51 Años y 60 Años</v>
      </c>
      <c r="AY446" t="s">
        <v>379</v>
      </c>
      <c r="AZ446" t="s">
        <v>243</v>
      </c>
      <c r="BA446" t="s">
        <v>364</v>
      </c>
      <c r="BE446" t="s">
        <v>364</v>
      </c>
      <c r="BG446" t="s">
        <v>380</v>
      </c>
      <c r="BH446" t="s">
        <v>367</v>
      </c>
      <c r="BI446" t="s">
        <v>365</v>
      </c>
      <c r="BJ446" t="s">
        <v>391</v>
      </c>
      <c r="BK446" t="s">
        <v>138</v>
      </c>
      <c r="BL446" t="str">
        <f>VLOOKUP(Table1[[#This Row],[¿Indique a qué actividad se dedica? (selección múltiple)]],'Hoja 4'!A:C,3,0)</f>
        <v>Empleado - Sector Privado</v>
      </c>
      <c r="BM446" t="s">
        <v>365</v>
      </c>
      <c r="BN446" t="s">
        <v>365</v>
      </c>
      <c r="BO446" t="s">
        <v>383</v>
      </c>
      <c r="BP446" t="s">
        <v>170</v>
      </c>
      <c r="BQ446" t="str">
        <f>VLOOKUP(Table1[[#This Row],[¿Con qué frecuencia acude usted al Ministerio de Salud y Protección Social para realizar trámites, solicitar servicios o información]],Hoja1!A:D,3,0)</f>
        <v>Anualmente</v>
      </c>
    </row>
    <row r="447" spans="1:69" hidden="1">
      <c r="A447">
        <v>449</v>
      </c>
      <c r="B447" s="1">
        <v>45927.379166666702</v>
      </c>
      <c r="C447" s="1">
        <v>45927.383344907401</v>
      </c>
      <c r="D447" t="s">
        <v>353</v>
      </c>
      <c r="F447" s="1"/>
      <c r="G447" t="s">
        <v>1070</v>
      </c>
      <c r="H447" t="s">
        <v>355</v>
      </c>
      <c r="I447" t="s">
        <v>356</v>
      </c>
      <c r="J447" t="s">
        <v>357</v>
      </c>
      <c r="K447" t="s">
        <v>358</v>
      </c>
      <c r="L447" t="s">
        <v>414</v>
      </c>
      <c r="N447" t="s">
        <v>615</v>
      </c>
      <c r="P447" t="s">
        <v>615</v>
      </c>
      <c r="AU447" t="s">
        <v>361</v>
      </c>
      <c r="AV447" t="s">
        <v>378</v>
      </c>
      <c r="AW447" s="19">
        <v>32</v>
      </c>
      <c r="AX447" s="13" t="str">
        <f t="shared" si="6"/>
        <v>Entre 31 Años y 40 Años</v>
      </c>
      <c r="AY447" t="s">
        <v>374</v>
      </c>
      <c r="AZ447" t="s">
        <v>272</v>
      </c>
      <c r="BA447" t="s">
        <v>364</v>
      </c>
      <c r="BE447" t="s">
        <v>364</v>
      </c>
      <c r="BG447" t="s">
        <v>375</v>
      </c>
      <c r="BH447" t="s">
        <v>367</v>
      </c>
      <c r="BI447" t="s">
        <v>365</v>
      </c>
      <c r="BJ447" t="s">
        <v>391</v>
      </c>
      <c r="BK447" t="s">
        <v>93</v>
      </c>
      <c r="BL447" t="str">
        <f>VLOOKUP(Table1[[#This Row],[¿Indique a qué actividad se dedica? (selección múltiple)]],'Hoja 4'!A:C,3,0)</f>
        <v>Estudiante - Empleado</v>
      </c>
      <c r="BM447" t="s">
        <v>365</v>
      </c>
      <c r="BN447" t="s">
        <v>365</v>
      </c>
      <c r="BO447" t="s">
        <v>383</v>
      </c>
      <c r="BP447" t="s">
        <v>171</v>
      </c>
      <c r="BQ4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8" spans="1:69" hidden="1">
      <c r="A448">
        <v>450</v>
      </c>
      <c r="B448" s="1">
        <v>45927.376539351797</v>
      </c>
      <c r="C448" s="1">
        <v>45927.384236111102</v>
      </c>
      <c r="D448" t="s">
        <v>353</v>
      </c>
      <c r="F448" s="1"/>
      <c r="G448" t="s">
        <v>1071</v>
      </c>
      <c r="H448" t="s">
        <v>355</v>
      </c>
      <c r="I448" t="s">
        <v>356</v>
      </c>
      <c r="J448" t="s">
        <v>357</v>
      </c>
      <c r="K448" t="s">
        <v>358</v>
      </c>
      <c r="L448" t="s">
        <v>460</v>
      </c>
      <c r="N448" t="s">
        <v>1072</v>
      </c>
      <c r="AR448" t="s">
        <v>1072</v>
      </c>
      <c r="AU448" t="s">
        <v>390</v>
      </c>
      <c r="AV448" t="s">
        <v>362</v>
      </c>
      <c r="AW448" s="19">
        <v>32</v>
      </c>
      <c r="AX448" s="13" t="str">
        <f t="shared" si="6"/>
        <v>Entre 31 Años y 40 Años</v>
      </c>
      <c r="AY448" t="s">
        <v>399</v>
      </c>
      <c r="AZ448" t="s">
        <v>266</v>
      </c>
      <c r="BA448" t="s">
        <v>365</v>
      </c>
      <c r="BB448" t="s">
        <v>575</v>
      </c>
      <c r="BC448" t="s">
        <v>365</v>
      </c>
      <c r="BD448" t="s">
        <v>1073</v>
      </c>
      <c r="BE448" t="s">
        <v>364</v>
      </c>
      <c r="BG448" t="s">
        <v>375</v>
      </c>
      <c r="BH448" t="s">
        <v>367</v>
      </c>
      <c r="BI448" t="s">
        <v>365</v>
      </c>
      <c r="BJ448" t="s">
        <v>368</v>
      </c>
      <c r="BK448" t="s">
        <v>95</v>
      </c>
      <c r="BL448" t="str">
        <f>VLOOKUP(Table1[[#This Row],[¿Indique a qué actividad se dedica? (selección múltiple)]],'Hoja 4'!A:C,3,0)</f>
        <v>Estudiante - Empleado</v>
      </c>
      <c r="BM448" t="s">
        <v>365</v>
      </c>
      <c r="BN448" t="s">
        <v>365</v>
      </c>
      <c r="BO448" t="s">
        <v>369</v>
      </c>
      <c r="BP448" t="s">
        <v>171</v>
      </c>
      <c r="BQ4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9" spans="1:69">
      <c r="A449">
        <v>451</v>
      </c>
      <c r="B449" s="1">
        <v>45927.435011574104</v>
      </c>
      <c r="C449" s="1">
        <v>45927.437060185199</v>
      </c>
      <c r="D449" t="s">
        <v>353</v>
      </c>
      <c r="F449" s="1"/>
      <c r="G449" t="s">
        <v>1074</v>
      </c>
      <c r="H449" t="s">
        <v>397</v>
      </c>
      <c r="I449" t="s">
        <v>828</v>
      </c>
      <c r="J449" t="s">
        <v>413</v>
      </c>
      <c r="K449" t="s">
        <v>358</v>
      </c>
      <c r="L449" t="s">
        <v>359</v>
      </c>
      <c r="M449" t="s">
        <v>406</v>
      </c>
      <c r="N449" t="s">
        <v>359</v>
      </c>
      <c r="AU449" t="s">
        <v>361</v>
      </c>
      <c r="AV449" t="s">
        <v>362</v>
      </c>
      <c r="AW449" s="19">
        <v>28</v>
      </c>
      <c r="AX449" s="13" t="str">
        <f t="shared" si="6"/>
        <v>Entre 21 Años y 30 Años</v>
      </c>
      <c r="AY449" t="s">
        <v>399</v>
      </c>
      <c r="AZ449" t="s">
        <v>243</v>
      </c>
      <c r="BA449" t="s">
        <v>364</v>
      </c>
      <c r="BE449" t="s">
        <v>364</v>
      </c>
      <c r="BG449" t="s">
        <v>380</v>
      </c>
      <c r="BH449" t="s">
        <v>367</v>
      </c>
      <c r="BI449" t="s">
        <v>365</v>
      </c>
      <c r="BJ449" t="s">
        <v>428</v>
      </c>
      <c r="BK449" t="s">
        <v>97</v>
      </c>
      <c r="BL449" t="str">
        <f>VLOOKUP(Table1[[#This Row],[¿Indique a qué actividad se dedica? (selección múltiple)]],'Hoja 4'!A:C,3,0)</f>
        <v>Estudiante - Empleado</v>
      </c>
      <c r="BM449" t="s">
        <v>365</v>
      </c>
      <c r="BN449" t="s">
        <v>365</v>
      </c>
      <c r="BO449" t="s">
        <v>383</v>
      </c>
      <c r="BP449" t="s">
        <v>169</v>
      </c>
      <c r="BQ449" t="str">
        <f>VLOOKUP(Table1[[#This Row],[¿Con qué frecuencia acude usted al Ministerio de Salud y Protección Social para realizar trámites, solicitar servicios o información]],Hoja1!A:D,3,0)</f>
        <v>Mensualmente</v>
      </c>
    </row>
    <row r="450" spans="1:69" hidden="1">
      <c r="A450">
        <v>452</v>
      </c>
      <c r="B450" s="1">
        <v>45927.433680555601</v>
      </c>
      <c r="C450" s="1">
        <v>45927.437523148103</v>
      </c>
      <c r="D450" t="s">
        <v>353</v>
      </c>
      <c r="F450" s="1"/>
      <c r="G450" t="s">
        <v>1075</v>
      </c>
      <c r="H450" t="s">
        <v>355</v>
      </c>
      <c r="I450" t="s">
        <v>356</v>
      </c>
      <c r="J450" t="s">
        <v>357</v>
      </c>
      <c r="K450" t="s">
        <v>358</v>
      </c>
      <c r="L450" t="s">
        <v>441</v>
      </c>
      <c r="N450" t="s">
        <v>991</v>
      </c>
      <c r="R450" t="s">
        <v>991</v>
      </c>
      <c r="AU450" t="s">
        <v>361</v>
      </c>
      <c r="AV450" t="s">
        <v>421</v>
      </c>
      <c r="AW450" s="19">
        <v>54</v>
      </c>
      <c r="AX450" s="13" t="str">
        <f t="shared" ref="AX450:AX513" si="7">IF(AW450&gt;60,"Mayor a 61 Años",IF(AW450&gt;50,"Entre 51 Años y 60 Años",IF(AW450&gt;40,"Entre 41 Años y 50 Años",IF(AW450&gt;30,"Entre 31 Años y 40 Años",IF(AW450&gt;20,"Entre 21 Años y 30 Años",IF(AW450&lt;21,"Menor de 20 Años"))))))</f>
        <v>Entre 51 Años y 60 Años</v>
      </c>
      <c r="AY450" t="s">
        <v>374</v>
      </c>
      <c r="AZ450" t="s">
        <v>243</v>
      </c>
      <c r="BA450" t="s">
        <v>364</v>
      </c>
      <c r="BE450" t="s">
        <v>365</v>
      </c>
      <c r="BF450" t="s">
        <v>366</v>
      </c>
      <c r="BG450" t="s">
        <v>375</v>
      </c>
      <c r="BH450" t="s">
        <v>367</v>
      </c>
      <c r="BI450" t="s">
        <v>365</v>
      </c>
      <c r="BJ450" t="s">
        <v>893</v>
      </c>
      <c r="BK450" t="s">
        <v>51</v>
      </c>
      <c r="BL450" t="str">
        <f>VLOOKUP(Table1[[#This Row],[¿Indique a qué actividad se dedica? (selección múltiple)]],'Hoja 4'!A:C,3,0)</f>
        <v>Depende de un tercero</v>
      </c>
      <c r="BM450" t="s">
        <v>364</v>
      </c>
      <c r="BN450" t="s">
        <v>365</v>
      </c>
      <c r="BO450" t="s">
        <v>369</v>
      </c>
      <c r="BP450" t="s">
        <v>171</v>
      </c>
      <c r="BQ4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1" spans="1:69" hidden="1">
      <c r="A451">
        <v>453</v>
      </c>
      <c r="B451" s="1">
        <v>45927.523668981499</v>
      </c>
      <c r="C451" s="1">
        <v>45927.526412036997</v>
      </c>
      <c r="D451" t="s">
        <v>353</v>
      </c>
      <c r="F451" s="1"/>
      <c r="G451" t="s">
        <v>1076</v>
      </c>
      <c r="H451" t="s">
        <v>355</v>
      </c>
      <c r="I451" t="s">
        <v>356</v>
      </c>
      <c r="J451" t="s">
        <v>925</v>
      </c>
      <c r="K451" t="s">
        <v>358</v>
      </c>
      <c r="L451" t="s">
        <v>460</v>
      </c>
      <c r="N451" t="s">
        <v>461</v>
      </c>
      <c r="AR451" t="s">
        <v>461</v>
      </c>
      <c r="AU451" t="s">
        <v>361</v>
      </c>
      <c r="AV451" t="s">
        <v>373</v>
      </c>
      <c r="AW451" s="19">
        <v>54</v>
      </c>
      <c r="AX451" s="13" t="str">
        <f t="shared" si="7"/>
        <v>Entre 51 Años y 60 Años</v>
      </c>
      <c r="AY451" t="s">
        <v>363</v>
      </c>
      <c r="AZ451" t="s">
        <v>237</v>
      </c>
      <c r="BA451" t="s">
        <v>364</v>
      </c>
      <c r="BE451" t="s">
        <v>365</v>
      </c>
      <c r="BF451" t="s">
        <v>366</v>
      </c>
      <c r="BG451" t="s">
        <v>380</v>
      </c>
      <c r="BH451" t="s">
        <v>367</v>
      </c>
      <c r="BI451" t="s">
        <v>365</v>
      </c>
      <c r="BJ451" t="s">
        <v>368</v>
      </c>
      <c r="BK451" t="s">
        <v>72</v>
      </c>
      <c r="BL451" t="str">
        <f>VLOOKUP(Table1[[#This Row],[¿Indique a qué actividad se dedica? (selección múltiple)]],'Hoja 4'!A:C,3,0)</f>
        <v>Pensionado</v>
      </c>
      <c r="BM451" t="s">
        <v>365</v>
      </c>
      <c r="BN451" t="s">
        <v>365</v>
      </c>
      <c r="BO451" t="s">
        <v>383</v>
      </c>
      <c r="BP451" t="s">
        <v>169</v>
      </c>
      <c r="BQ451" t="str">
        <f>VLOOKUP(Table1[[#This Row],[¿Con qué frecuencia acude usted al Ministerio de Salud y Protección Social para realizar trámites, solicitar servicios o información]],Hoja1!A:D,3,0)</f>
        <v>Mensualmente</v>
      </c>
    </row>
    <row r="452" spans="1:69">
      <c r="A452">
        <v>454</v>
      </c>
      <c r="B452" s="1">
        <v>45927.707476851901</v>
      </c>
      <c r="C452" s="1">
        <v>45927.713946759301</v>
      </c>
      <c r="D452" t="s">
        <v>353</v>
      </c>
      <c r="F452" s="1"/>
      <c r="G452" t="s">
        <v>1077</v>
      </c>
      <c r="H452" t="s">
        <v>355</v>
      </c>
      <c r="I452" t="s">
        <v>356</v>
      </c>
      <c r="J452" t="s">
        <v>357</v>
      </c>
      <c r="K452" t="s">
        <v>358</v>
      </c>
      <c r="L452" t="s">
        <v>359</v>
      </c>
      <c r="M452" t="s">
        <v>372</v>
      </c>
      <c r="N452" t="s">
        <v>359</v>
      </c>
      <c r="AU452" t="s">
        <v>361</v>
      </c>
      <c r="AV452" t="s">
        <v>378</v>
      </c>
      <c r="AW452" s="19">
        <v>50</v>
      </c>
      <c r="AX452" s="13" t="str">
        <f t="shared" si="7"/>
        <v>Entre 41 Años y 50 Años</v>
      </c>
      <c r="AY452" t="s">
        <v>374</v>
      </c>
      <c r="AZ452" t="s">
        <v>243</v>
      </c>
      <c r="BA452" t="s">
        <v>364</v>
      </c>
      <c r="BE452" t="s">
        <v>364</v>
      </c>
      <c r="BG452" t="s">
        <v>375</v>
      </c>
      <c r="BH452" t="s">
        <v>367</v>
      </c>
      <c r="BI452" t="s">
        <v>365</v>
      </c>
      <c r="BJ452" t="s">
        <v>382</v>
      </c>
      <c r="BK452" t="s">
        <v>138</v>
      </c>
      <c r="BL452" t="str">
        <f>VLOOKUP(Table1[[#This Row],[¿Indique a qué actividad se dedica? (selección múltiple)]],'Hoja 4'!A:C,3,0)</f>
        <v>Empleado - Sector Privado</v>
      </c>
      <c r="BM452" t="s">
        <v>364</v>
      </c>
      <c r="BN452" t="s">
        <v>365</v>
      </c>
      <c r="BO452" t="s">
        <v>386</v>
      </c>
      <c r="BP452" t="s">
        <v>170</v>
      </c>
      <c r="BQ452" t="str">
        <f>VLOOKUP(Table1[[#This Row],[¿Con qué frecuencia acude usted al Ministerio de Salud y Protección Social para realizar trámites, solicitar servicios o información]],Hoja1!A:D,3,0)</f>
        <v>Anualmente</v>
      </c>
    </row>
    <row r="453" spans="1:69" hidden="1">
      <c r="A453">
        <v>455</v>
      </c>
      <c r="B453" s="1">
        <v>45927.904571759304</v>
      </c>
      <c r="C453" s="1">
        <v>45927.908206018503</v>
      </c>
      <c r="D453" t="s">
        <v>353</v>
      </c>
      <c r="F453" s="1"/>
      <c r="G453" t="s">
        <v>1078</v>
      </c>
      <c r="H453" t="s">
        <v>355</v>
      </c>
      <c r="I453" t="s">
        <v>356</v>
      </c>
      <c r="J453" t="s">
        <v>357</v>
      </c>
      <c r="K453" t="s">
        <v>358</v>
      </c>
      <c r="L453" t="s">
        <v>847</v>
      </c>
      <c r="N453" t="s">
        <v>903</v>
      </c>
      <c r="AG453" t="s">
        <v>903</v>
      </c>
      <c r="AU453" t="s">
        <v>361</v>
      </c>
      <c r="AV453" t="s">
        <v>378</v>
      </c>
      <c r="AW453" s="19">
        <v>26</v>
      </c>
      <c r="AX453" s="13" t="str">
        <f t="shared" si="7"/>
        <v>Entre 21 Años y 30 Años</v>
      </c>
      <c r="AY453" t="s">
        <v>399</v>
      </c>
      <c r="AZ453" t="s">
        <v>243</v>
      </c>
      <c r="BA453" t="s">
        <v>365</v>
      </c>
      <c r="BB453" t="s">
        <v>575</v>
      </c>
      <c r="BC453" t="s">
        <v>364</v>
      </c>
      <c r="BE453" t="s">
        <v>364</v>
      </c>
      <c r="BG453" t="s">
        <v>375</v>
      </c>
      <c r="BH453" t="s">
        <v>367</v>
      </c>
      <c r="BI453" t="s">
        <v>365</v>
      </c>
      <c r="BJ453" t="s">
        <v>382</v>
      </c>
      <c r="BK453" t="s">
        <v>51</v>
      </c>
      <c r="BL453" t="str">
        <f>VLOOKUP(Table1[[#This Row],[¿Indique a qué actividad se dedica? (selección múltiple)]],'Hoja 4'!A:C,3,0)</f>
        <v>Depende de un tercero</v>
      </c>
      <c r="BM453" t="s">
        <v>365</v>
      </c>
      <c r="BN453" t="s">
        <v>365</v>
      </c>
      <c r="BO453" t="s">
        <v>386</v>
      </c>
      <c r="BP453" t="s">
        <v>171</v>
      </c>
      <c r="BQ45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4" spans="1:69" hidden="1">
      <c r="A454">
        <v>456</v>
      </c>
      <c r="B454" s="1">
        <v>45928.631354166697</v>
      </c>
      <c r="C454" s="1">
        <v>45928.634097222202</v>
      </c>
      <c r="D454" t="s">
        <v>353</v>
      </c>
      <c r="F454" s="1"/>
      <c r="G454" t="s">
        <v>1079</v>
      </c>
      <c r="H454" t="s">
        <v>355</v>
      </c>
      <c r="I454" t="s">
        <v>412</v>
      </c>
      <c r="J454" t="s">
        <v>357</v>
      </c>
      <c r="K454" t="s">
        <v>358</v>
      </c>
      <c r="L454" t="s">
        <v>547</v>
      </c>
      <c r="N454" t="s">
        <v>589</v>
      </c>
      <c r="AH454" t="s">
        <v>589</v>
      </c>
      <c r="AU454" t="s">
        <v>361</v>
      </c>
      <c r="AV454" t="s">
        <v>373</v>
      </c>
      <c r="AW454" s="19">
        <v>59</v>
      </c>
      <c r="AX454" s="13" t="str">
        <f t="shared" si="7"/>
        <v>Entre 51 Años y 60 Años</v>
      </c>
      <c r="AY454" t="s">
        <v>379</v>
      </c>
      <c r="AZ454" t="s">
        <v>243</v>
      </c>
      <c r="BA454" t="s">
        <v>364</v>
      </c>
      <c r="BE454" t="s">
        <v>364</v>
      </c>
      <c r="BG454" t="s">
        <v>375</v>
      </c>
      <c r="BH454" t="s">
        <v>367</v>
      </c>
      <c r="BI454" t="s">
        <v>365</v>
      </c>
      <c r="BJ454" t="s">
        <v>368</v>
      </c>
      <c r="BK454" t="s">
        <v>150</v>
      </c>
      <c r="BL454" t="str">
        <f>VLOOKUP(Table1[[#This Row],[¿Indique a qué actividad se dedica? (selección múltiple)]],'Hoja 4'!A:C,3,0)</f>
        <v>Empleado - Independiente</v>
      </c>
      <c r="BM454" t="s">
        <v>365</v>
      </c>
      <c r="BN454" t="s">
        <v>365</v>
      </c>
      <c r="BO454" t="s">
        <v>369</v>
      </c>
      <c r="BP454" t="s">
        <v>169</v>
      </c>
      <c r="BQ454" t="str">
        <f>VLOOKUP(Table1[[#This Row],[¿Con qué frecuencia acude usted al Ministerio de Salud y Protección Social para realizar trámites, solicitar servicios o información]],Hoja1!A:D,3,0)</f>
        <v>Mensualmente</v>
      </c>
    </row>
    <row r="455" spans="1:69">
      <c r="A455">
        <v>457</v>
      </c>
      <c r="B455" s="1">
        <v>45928.777152777802</v>
      </c>
      <c r="C455" s="1">
        <v>45928.778368055602</v>
      </c>
      <c r="D455" t="s">
        <v>353</v>
      </c>
      <c r="F455" s="1"/>
      <c r="G455" t="s">
        <v>1080</v>
      </c>
      <c r="H455" t="s">
        <v>355</v>
      </c>
      <c r="I455" t="s">
        <v>356</v>
      </c>
      <c r="J455" t="s">
        <v>357</v>
      </c>
      <c r="K455" t="s">
        <v>358</v>
      </c>
      <c r="L455" t="s">
        <v>359</v>
      </c>
      <c r="M455" t="s">
        <v>771</v>
      </c>
      <c r="N455" t="s">
        <v>359</v>
      </c>
      <c r="AU455" t="s">
        <v>361</v>
      </c>
      <c r="AV455" t="s">
        <v>378</v>
      </c>
      <c r="AW455" s="19">
        <v>24</v>
      </c>
      <c r="AX455" s="13" t="str">
        <f t="shared" si="7"/>
        <v>Entre 21 Años y 30 Años</v>
      </c>
      <c r="AY455" t="s">
        <v>399</v>
      </c>
      <c r="AZ455" t="s">
        <v>272</v>
      </c>
      <c r="BA455" t="s">
        <v>364</v>
      </c>
      <c r="BE455" t="s">
        <v>364</v>
      </c>
      <c r="BG455" t="s">
        <v>375</v>
      </c>
      <c r="BH455" t="s">
        <v>367</v>
      </c>
      <c r="BI455" t="s">
        <v>365</v>
      </c>
      <c r="BJ455" t="s">
        <v>382</v>
      </c>
      <c r="BK455" t="s">
        <v>89</v>
      </c>
      <c r="BL455" t="str">
        <f>VLOOKUP(Table1[[#This Row],[¿Indique a qué actividad se dedica? (selección múltiple)]],'Hoja 4'!A:C,3,0)</f>
        <v>Estudiante</v>
      </c>
      <c r="BM455" t="s">
        <v>364</v>
      </c>
      <c r="BN455" t="s">
        <v>365</v>
      </c>
      <c r="BO455" t="s">
        <v>369</v>
      </c>
      <c r="BP455" t="s">
        <v>169</v>
      </c>
      <c r="BQ455" t="str">
        <f>VLOOKUP(Table1[[#This Row],[¿Con qué frecuencia acude usted al Ministerio de Salud y Protección Social para realizar trámites, solicitar servicios o información]],Hoja1!A:D,3,0)</f>
        <v>Mensualmente</v>
      </c>
    </row>
    <row r="456" spans="1:69" hidden="1">
      <c r="A456">
        <v>458</v>
      </c>
      <c r="B456" s="1">
        <v>45928.798321759299</v>
      </c>
      <c r="C456" s="1">
        <v>45928.803981481498</v>
      </c>
      <c r="D456" t="s">
        <v>353</v>
      </c>
      <c r="F456" s="1"/>
      <c r="G456" t="s">
        <v>1081</v>
      </c>
      <c r="H456" t="s">
        <v>355</v>
      </c>
      <c r="I456" t="s">
        <v>440</v>
      </c>
      <c r="J456" t="s">
        <v>357</v>
      </c>
      <c r="K456" t="s">
        <v>358</v>
      </c>
      <c r="L456" t="s">
        <v>418</v>
      </c>
      <c r="N456" t="s">
        <v>621</v>
      </c>
      <c r="X456" t="s">
        <v>621</v>
      </c>
      <c r="AU456" t="s">
        <v>420</v>
      </c>
      <c r="AV456" t="s">
        <v>421</v>
      </c>
      <c r="AW456" s="19">
        <v>44</v>
      </c>
      <c r="AX456" s="13" t="str">
        <f t="shared" si="7"/>
        <v>Entre 41 Años y 50 Años</v>
      </c>
      <c r="AY456" t="s">
        <v>399</v>
      </c>
      <c r="AZ456" t="s">
        <v>232</v>
      </c>
      <c r="BA456" t="s">
        <v>364</v>
      </c>
      <c r="BE456" t="s">
        <v>365</v>
      </c>
      <c r="BF456" t="s">
        <v>366</v>
      </c>
      <c r="BG456" t="s">
        <v>380</v>
      </c>
      <c r="BH456" t="s">
        <v>367</v>
      </c>
      <c r="BI456" t="s">
        <v>365</v>
      </c>
      <c r="BJ456" t="s">
        <v>391</v>
      </c>
      <c r="BK456" t="s">
        <v>91</v>
      </c>
      <c r="BL456" t="str">
        <f>VLOOKUP(Table1[[#This Row],[¿Indique a qué actividad se dedica? (selección múltiple)]],'Hoja 4'!A:C,3,0)</f>
        <v>Estudiante</v>
      </c>
      <c r="BM456" t="s">
        <v>365</v>
      </c>
      <c r="BN456" t="s">
        <v>365</v>
      </c>
      <c r="BO456" t="s">
        <v>395</v>
      </c>
      <c r="BP456" t="s">
        <v>170</v>
      </c>
      <c r="BQ456" t="str">
        <f>VLOOKUP(Table1[[#This Row],[¿Con qué frecuencia acude usted al Ministerio de Salud y Protección Social para realizar trámites, solicitar servicios o información]],Hoja1!A:D,3,0)</f>
        <v>Anualmente</v>
      </c>
    </row>
    <row r="457" spans="1:69" hidden="1">
      <c r="A457">
        <v>459</v>
      </c>
      <c r="B457" s="1">
        <v>45928.777835648099</v>
      </c>
      <c r="C457" s="1">
        <v>45928.813865740703</v>
      </c>
      <c r="D457" t="s">
        <v>353</v>
      </c>
      <c r="F457" s="1"/>
      <c r="G457" t="s">
        <v>1082</v>
      </c>
      <c r="H457" t="s">
        <v>355</v>
      </c>
      <c r="I457" t="s">
        <v>457</v>
      </c>
      <c r="J457" t="s">
        <v>357</v>
      </c>
      <c r="K457" t="s">
        <v>358</v>
      </c>
      <c r="L457" t="s">
        <v>414</v>
      </c>
      <c r="N457" t="s">
        <v>415</v>
      </c>
      <c r="P457" t="s">
        <v>415</v>
      </c>
      <c r="AU457" t="s">
        <v>361</v>
      </c>
      <c r="AV457" t="s">
        <v>362</v>
      </c>
      <c r="AW457" s="19">
        <v>36</v>
      </c>
      <c r="AX457" s="13" t="str">
        <f t="shared" si="7"/>
        <v>Entre 31 Años y 40 Años</v>
      </c>
      <c r="AY457" t="s">
        <v>399</v>
      </c>
      <c r="AZ457" t="s">
        <v>270</v>
      </c>
      <c r="BA457" t="s">
        <v>364</v>
      </c>
      <c r="BE457" t="s">
        <v>364</v>
      </c>
      <c r="BG457" t="s">
        <v>375</v>
      </c>
      <c r="BH457" t="s">
        <v>367</v>
      </c>
      <c r="BI457" t="s">
        <v>365</v>
      </c>
      <c r="BJ457" t="s">
        <v>394</v>
      </c>
      <c r="BK457" t="s">
        <v>142</v>
      </c>
      <c r="BL457" t="str">
        <f>VLOOKUP(Table1[[#This Row],[¿Indique a qué actividad se dedica? (selección múltiple)]],'Hoja 4'!A:C,3,0)</f>
        <v>Estudiante - Empleado</v>
      </c>
      <c r="BM457" t="s">
        <v>365</v>
      </c>
      <c r="BN457" t="s">
        <v>365</v>
      </c>
      <c r="BO457" t="s">
        <v>383</v>
      </c>
      <c r="BP457" t="s">
        <v>172</v>
      </c>
      <c r="BQ457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58" spans="1:69" hidden="1">
      <c r="A458">
        <v>460</v>
      </c>
      <c r="B458" s="1">
        <v>45928.949166666702</v>
      </c>
      <c r="C458" s="1">
        <v>45928.951921296299</v>
      </c>
      <c r="D458" t="s">
        <v>353</v>
      </c>
      <c r="F458" s="1"/>
      <c r="G458" t="s">
        <v>1083</v>
      </c>
      <c r="H458" t="s">
        <v>355</v>
      </c>
      <c r="I458" t="s">
        <v>356</v>
      </c>
      <c r="J458" t="s">
        <v>357</v>
      </c>
      <c r="K458" t="s">
        <v>358</v>
      </c>
      <c r="L458" t="s">
        <v>540</v>
      </c>
      <c r="N458" t="s">
        <v>541</v>
      </c>
      <c r="U458" t="s">
        <v>541</v>
      </c>
      <c r="AU458" t="s">
        <v>361</v>
      </c>
      <c r="AV458" t="s">
        <v>362</v>
      </c>
      <c r="AW458" s="19">
        <v>35</v>
      </c>
      <c r="AX458" s="13" t="str">
        <f t="shared" si="7"/>
        <v>Entre 31 Años y 40 Años</v>
      </c>
      <c r="AY458" t="s">
        <v>374</v>
      </c>
      <c r="AZ458" t="s">
        <v>243</v>
      </c>
      <c r="BA458" t="s">
        <v>364</v>
      </c>
      <c r="BE458" t="s">
        <v>364</v>
      </c>
      <c r="BG458" t="s">
        <v>375</v>
      </c>
      <c r="BH458" t="s">
        <v>367</v>
      </c>
      <c r="BI458" t="s">
        <v>365</v>
      </c>
      <c r="BJ458" t="s">
        <v>394</v>
      </c>
      <c r="BK458" t="s">
        <v>93</v>
      </c>
      <c r="BL458" t="str">
        <f>VLOOKUP(Table1[[#This Row],[¿Indique a qué actividad se dedica? (selección múltiple)]],'Hoja 4'!A:C,3,0)</f>
        <v>Estudiante - Empleado</v>
      </c>
      <c r="BM458" t="s">
        <v>365</v>
      </c>
      <c r="BN458" t="s">
        <v>365</v>
      </c>
      <c r="BO458" t="s">
        <v>369</v>
      </c>
      <c r="BP458" t="s">
        <v>171</v>
      </c>
      <c r="BQ4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9" spans="1:69">
      <c r="A459">
        <v>461</v>
      </c>
      <c r="B459" s="1">
        <v>45928.994097222203</v>
      </c>
      <c r="C459" s="1">
        <v>45928.995497685202</v>
      </c>
      <c r="D459" t="s">
        <v>353</v>
      </c>
      <c r="F459" s="1"/>
      <c r="G459" t="s">
        <v>1084</v>
      </c>
      <c r="H459" t="s">
        <v>397</v>
      </c>
      <c r="I459" t="s">
        <v>356</v>
      </c>
      <c r="J459" t="s">
        <v>413</v>
      </c>
      <c r="K459" t="s">
        <v>358</v>
      </c>
      <c r="L459" t="s">
        <v>359</v>
      </c>
      <c r="M459" t="s">
        <v>398</v>
      </c>
      <c r="N459" t="s">
        <v>359</v>
      </c>
      <c r="AU459" t="s">
        <v>361</v>
      </c>
      <c r="AV459" t="s">
        <v>373</v>
      </c>
      <c r="AW459" s="19">
        <v>40</v>
      </c>
      <c r="AX459" s="13" t="str">
        <f t="shared" si="7"/>
        <v>Entre 31 Años y 40 Años</v>
      </c>
      <c r="AY459" t="s">
        <v>399</v>
      </c>
      <c r="AZ459" t="s">
        <v>285</v>
      </c>
      <c r="BA459" t="s">
        <v>364</v>
      </c>
      <c r="BE459" t="s">
        <v>365</v>
      </c>
      <c r="BF459" t="s">
        <v>525</v>
      </c>
      <c r="BG459" t="s">
        <v>380</v>
      </c>
      <c r="BH459" t="s">
        <v>367</v>
      </c>
      <c r="BI459" t="s">
        <v>365</v>
      </c>
      <c r="BJ459" t="s">
        <v>394</v>
      </c>
      <c r="BK459" t="s">
        <v>141</v>
      </c>
      <c r="BL459" t="str">
        <f>VLOOKUP(Table1[[#This Row],[¿Indique a qué actividad se dedica? (selección múltiple)]],'Hoja 4'!A:C,3,0)</f>
        <v>Empleado - Sector Privado</v>
      </c>
      <c r="BM459" t="s">
        <v>365</v>
      </c>
      <c r="BN459" t="s">
        <v>365</v>
      </c>
      <c r="BO459" t="s">
        <v>383</v>
      </c>
      <c r="BP459" t="s">
        <v>169</v>
      </c>
      <c r="BQ459" t="str">
        <f>VLOOKUP(Table1[[#This Row],[¿Con qué frecuencia acude usted al Ministerio de Salud y Protección Social para realizar trámites, solicitar servicios o información]],Hoja1!A:D,3,0)</f>
        <v>Mensualmente</v>
      </c>
    </row>
    <row r="460" spans="1:69">
      <c r="A460">
        <v>462</v>
      </c>
      <c r="B460" s="1">
        <v>45929.305821759299</v>
      </c>
      <c r="C460" s="1">
        <v>45929.309027777803</v>
      </c>
      <c r="D460" t="s">
        <v>353</v>
      </c>
      <c r="F460" s="1"/>
      <c r="G460" t="s">
        <v>1085</v>
      </c>
      <c r="H460" t="s">
        <v>355</v>
      </c>
      <c r="J460" t="s">
        <v>357</v>
      </c>
      <c r="K460" t="s">
        <v>358</v>
      </c>
      <c r="L460" t="s">
        <v>359</v>
      </c>
      <c r="M460" t="s">
        <v>372</v>
      </c>
      <c r="N460" t="s">
        <v>359</v>
      </c>
      <c r="AU460" t="s">
        <v>361</v>
      </c>
      <c r="AV460" t="s">
        <v>378</v>
      </c>
      <c r="AW460" s="19">
        <v>45</v>
      </c>
      <c r="AX460" s="13" t="str">
        <f t="shared" si="7"/>
        <v>Entre 41 Años y 50 Años</v>
      </c>
      <c r="AY460" t="s">
        <v>363</v>
      </c>
      <c r="AZ460" t="s">
        <v>243</v>
      </c>
      <c r="BA460" t="s">
        <v>364</v>
      </c>
      <c r="BE460" t="s">
        <v>364</v>
      </c>
      <c r="BG460" t="s">
        <v>380</v>
      </c>
      <c r="BH460" t="s">
        <v>367</v>
      </c>
      <c r="BI460" t="s">
        <v>365</v>
      </c>
      <c r="BJ460" t="s">
        <v>391</v>
      </c>
      <c r="BK460" t="s">
        <v>138</v>
      </c>
      <c r="BL460" t="str">
        <f>VLOOKUP(Table1[[#This Row],[¿Indique a qué actividad se dedica? (selección múltiple)]],'Hoja 4'!A:C,3,0)</f>
        <v>Empleado - Sector Privado</v>
      </c>
      <c r="BM460" t="s">
        <v>365</v>
      </c>
      <c r="BN460" t="s">
        <v>365</v>
      </c>
      <c r="BO460" t="s">
        <v>416</v>
      </c>
      <c r="BP460" t="s">
        <v>220</v>
      </c>
      <c r="BQ46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61" spans="1:69" hidden="1">
      <c r="A461">
        <v>463</v>
      </c>
      <c r="B461" s="1">
        <v>45929.334467592598</v>
      </c>
      <c r="C461" s="1">
        <v>45929.338969907403</v>
      </c>
      <c r="D461" t="s">
        <v>353</v>
      </c>
      <c r="F461" s="1"/>
      <c r="G461" t="s">
        <v>1086</v>
      </c>
      <c r="H461" t="s">
        <v>355</v>
      </c>
      <c r="I461" t="s">
        <v>371</v>
      </c>
      <c r="J461" t="s">
        <v>357</v>
      </c>
      <c r="K461" t="s">
        <v>358</v>
      </c>
      <c r="L461" t="s">
        <v>441</v>
      </c>
      <c r="N461" t="s">
        <v>447</v>
      </c>
      <c r="R461" t="s">
        <v>447</v>
      </c>
      <c r="AU461" t="s">
        <v>361</v>
      </c>
      <c r="AV461" t="s">
        <v>373</v>
      </c>
      <c r="AW461" s="19">
        <v>39</v>
      </c>
      <c r="AX461" s="13" t="str">
        <f t="shared" si="7"/>
        <v>Entre 31 Años y 40 Años</v>
      </c>
      <c r="AY461" t="s">
        <v>399</v>
      </c>
      <c r="AZ461" t="s">
        <v>243</v>
      </c>
      <c r="BA461" t="s">
        <v>364</v>
      </c>
      <c r="BE461" t="s">
        <v>364</v>
      </c>
      <c r="BG461" t="s">
        <v>380</v>
      </c>
      <c r="BH461" t="s">
        <v>367</v>
      </c>
      <c r="BI461" t="s">
        <v>365</v>
      </c>
      <c r="BJ461" t="s">
        <v>391</v>
      </c>
      <c r="BK461" t="s">
        <v>138</v>
      </c>
      <c r="BL461" t="str">
        <f>VLOOKUP(Table1[[#This Row],[¿Indique a qué actividad se dedica? (selección múltiple)]],'Hoja 4'!A:C,3,0)</f>
        <v>Empleado - Sector Privado</v>
      </c>
      <c r="BM461" t="s">
        <v>365</v>
      </c>
      <c r="BN461" t="s">
        <v>365</v>
      </c>
      <c r="BO461" t="s">
        <v>369</v>
      </c>
      <c r="BP461" t="s">
        <v>171</v>
      </c>
      <c r="BQ4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2" spans="1:69" hidden="1">
      <c r="A462">
        <v>464</v>
      </c>
      <c r="B462" s="1">
        <v>45929.352905092601</v>
      </c>
      <c r="C462" s="1">
        <v>45929.357962962997</v>
      </c>
      <c r="D462" t="s">
        <v>353</v>
      </c>
      <c r="F462" s="1"/>
      <c r="G462" t="s">
        <v>1087</v>
      </c>
      <c r="H462" t="s">
        <v>355</v>
      </c>
      <c r="I462" t="s">
        <v>371</v>
      </c>
      <c r="J462" t="s">
        <v>357</v>
      </c>
      <c r="K462" t="s">
        <v>358</v>
      </c>
      <c r="L462" t="s">
        <v>430</v>
      </c>
      <c r="N462" t="s">
        <v>1088</v>
      </c>
      <c r="AI462" t="s">
        <v>1088</v>
      </c>
      <c r="AU462" t="s">
        <v>361</v>
      </c>
      <c r="AV462" t="s">
        <v>421</v>
      </c>
      <c r="AW462" s="19">
        <v>44</v>
      </c>
      <c r="AX462" s="13" t="str">
        <f t="shared" si="7"/>
        <v>Entre 41 Años y 50 Años</v>
      </c>
      <c r="AY462" t="s">
        <v>379</v>
      </c>
      <c r="AZ462" t="s">
        <v>243</v>
      </c>
      <c r="BA462" t="s">
        <v>365</v>
      </c>
      <c r="BB462" t="s">
        <v>422</v>
      </c>
      <c r="BC462" t="s">
        <v>364</v>
      </c>
      <c r="BE462" t="s">
        <v>364</v>
      </c>
      <c r="BG462" t="s">
        <v>380</v>
      </c>
      <c r="BH462" t="s">
        <v>367</v>
      </c>
      <c r="BI462" t="s">
        <v>365</v>
      </c>
      <c r="BJ462" t="s">
        <v>382</v>
      </c>
      <c r="BK462" t="s">
        <v>128</v>
      </c>
      <c r="BL462" t="str">
        <f>VLOOKUP(Table1[[#This Row],[¿Indique a qué actividad se dedica? (selección múltiple)]],'Hoja 4'!A:C,3,0)</f>
        <v>Empleado - Sector Publico</v>
      </c>
      <c r="BM462" t="s">
        <v>364</v>
      </c>
      <c r="BN462" t="s">
        <v>365</v>
      </c>
      <c r="BO462" t="s">
        <v>369</v>
      </c>
      <c r="BP462" t="s">
        <v>193</v>
      </c>
      <c r="BQ462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63" spans="1:69" hidden="1">
      <c r="A463">
        <v>465</v>
      </c>
      <c r="B463" s="1">
        <v>45929.361956018503</v>
      </c>
      <c r="C463" s="1">
        <v>45929.364502314798</v>
      </c>
      <c r="D463" t="s">
        <v>353</v>
      </c>
      <c r="F463" s="1"/>
      <c r="G463" t="s">
        <v>1089</v>
      </c>
      <c r="H463" t="s">
        <v>355</v>
      </c>
      <c r="I463" t="s">
        <v>371</v>
      </c>
      <c r="J463" t="s">
        <v>357</v>
      </c>
      <c r="K463" t="s">
        <v>358</v>
      </c>
      <c r="L463" t="s">
        <v>444</v>
      </c>
      <c r="N463" t="s">
        <v>445</v>
      </c>
      <c r="AJ463" t="s">
        <v>445</v>
      </c>
      <c r="AU463" t="s">
        <v>361</v>
      </c>
      <c r="AV463" t="s">
        <v>362</v>
      </c>
      <c r="AW463" s="19">
        <v>53</v>
      </c>
      <c r="AX463" s="13" t="str">
        <f t="shared" si="7"/>
        <v>Entre 51 Años y 60 Años</v>
      </c>
      <c r="AY463" t="s">
        <v>379</v>
      </c>
      <c r="AZ463" t="s">
        <v>243</v>
      </c>
      <c r="BA463" t="s">
        <v>364</v>
      </c>
      <c r="BE463" t="s">
        <v>364</v>
      </c>
      <c r="BG463" t="s">
        <v>375</v>
      </c>
      <c r="BH463" t="s">
        <v>367</v>
      </c>
      <c r="BI463" t="s">
        <v>365</v>
      </c>
      <c r="BJ463" t="s">
        <v>368</v>
      </c>
      <c r="BK463" t="s">
        <v>138</v>
      </c>
      <c r="BL463" t="str">
        <f>VLOOKUP(Table1[[#This Row],[¿Indique a qué actividad se dedica? (selección múltiple)]],'Hoja 4'!A:C,3,0)</f>
        <v>Empleado - Sector Privado</v>
      </c>
      <c r="BM463" t="s">
        <v>365</v>
      </c>
      <c r="BN463" t="s">
        <v>365</v>
      </c>
      <c r="BO463" t="s">
        <v>383</v>
      </c>
      <c r="BP463" t="s">
        <v>171</v>
      </c>
      <c r="BQ46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4" spans="1:69" hidden="1">
      <c r="A464">
        <v>466</v>
      </c>
      <c r="B464" s="1">
        <v>45929.358553240701</v>
      </c>
      <c r="C464" s="1">
        <v>45929.3655671296</v>
      </c>
      <c r="D464" t="s">
        <v>353</v>
      </c>
      <c r="F464" s="1"/>
      <c r="G464" t="s">
        <v>1090</v>
      </c>
      <c r="H464" t="s">
        <v>355</v>
      </c>
      <c r="I464" t="s">
        <v>371</v>
      </c>
      <c r="J464" t="s">
        <v>357</v>
      </c>
      <c r="K464" t="s">
        <v>358</v>
      </c>
      <c r="L464" t="s">
        <v>540</v>
      </c>
      <c r="N464" t="s">
        <v>541</v>
      </c>
      <c r="U464" t="s">
        <v>541</v>
      </c>
      <c r="AU464" t="s">
        <v>390</v>
      </c>
      <c r="AV464" t="s">
        <v>373</v>
      </c>
      <c r="AW464" s="19">
        <v>45</v>
      </c>
      <c r="AX464" s="13" t="str">
        <f t="shared" si="7"/>
        <v>Entre 41 Años y 50 Años</v>
      </c>
      <c r="AY464" t="s">
        <v>379</v>
      </c>
      <c r="AZ464" t="s">
        <v>243</v>
      </c>
      <c r="BA464" t="s">
        <v>364</v>
      </c>
      <c r="BE464" t="s">
        <v>364</v>
      </c>
      <c r="BG464" t="s">
        <v>380</v>
      </c>
      <c r="BH464" t="s">
        <v>367</v>
      </c>
      <c r="BI464" t="s">
        <v>365</v>
      </c>
      <c r="BJ464" t="s">
        <v>428</v>
      </c>
      <c r="BK464" t="s">
        <v>138</v>
      </c>
      <c r="BL464" t="str">
        <f>VLOOKUP(Table1[[#This Row],[¿Indique a qué actividad se dedica? (selección múltiple)]],'Hoja 4'!A:C,3,0)</f>
        <v>Empleado - Sector Privado</v>
      </c>
      <c r="BM464" t="s">
        <v>365</v>
      </c>
      <c r="BN464" t="s">
        <v>365</v>
      </c>
      <c r="BQ464" t="s">
        <v>564</v>
      </c>
    </row>
    <row r="465" spans="1:69" hidden="1">
      <c r="A465">
        <v>467</v>
      </c>
      <c r="B465" s="1">
        <v>45929.364826388897</v>
      </c>
      <c r="C465" s="1">
        <v>45929.367210648103</v>
      </c>
      <c r="D465" t="s">
        <v>353</v>
      </c>
      <c r="F465" s="1"/>
      <c r="G465" t="s">
        <v>1091</v>
      </c>
      <c r="H465" t="s">
        <v>355</v>
      </c>
      <c r="I465" t="s">
        <v>457</v>
      </c>
      <c r="J465" t="s">
        <v>357</v>
      </c>
      <c r="K465" t="s">
        <v>358</v>
      </c>
      <c r="L465" t="s">
        <v>558</v>
      </c>
      <c r="N465" t="s">
        <v>559</v>
      </c>
      <c r="AP465" t="s">
        <v>559</v>
      </c>
      <c r="AU465" t="s">
        <v>361</v>
      </c>
      <c r="AV465" t="s">
        <v>378</v>
      </c>
      <c r="AW465" s="19">
        <v>43</v>
      </c>
      <c r="AX465" s="13" t="str">
        <f t="shared" si="7"/>
        <v>Entre 41 Años y 50 Años</v>
      </c>
      <c r="AY465" t="s">
        <v>379</v>
      </c>
      <c r="AZ465" t="s">
        <v>243</v>
      </c>
      <c r="BA465" t="s">
        <v>364</v>
      </c>
      <c r="BE465" t="s">
        <v>364</v>
      </c>
      <c r="BG465" t="s">
        <v>375</v>
      </c>
      <c r="BH465" t="s">
        <v>367</v>
      </c>
      <c r="BI465" t="s">
        <v>365</v>
      </c>
      <c r="BJ465" t="s">
        <v>394</v>
      </c>
      <c r="BK465" t="s">
        <v>138</v>
      </c>
      <c r="BL465" t="str">
        <f>VLOOKUP(Table1[[#This Row],[¿Indique a qué actividad se dedica? (selección múltiple)]],'Hoja 4'!A:C,3,0)</f>
        <v>Empleado - Sector Privado</v>
      </c>
      <c r="BM465" t="s">
        <v>365</v>
      </c>
      <c r="BN465" t="s">
        <v>365</v>
      </c>
      <c r="BP465" t="s">
        <v>171</v>
      </c>
      <c r="BQ46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6" spans="1:69" hidden="1">
      <c r="A466">
        <v>468</v>
      </c>
      <c r="B466" s="1">
        <v>45929.374224537001</v>
      </c>
      <c r="C466" s="1">
        <v>45929.379826388897</v>
      </c>
      <c r="D466" t="s">
        <v>353</v>
      </c>
      <c r="F466" s="1"/>
      <c r="G466" t="s">
        <v>1092</v>
      </c>
      <c r="H466" t="s">
        <v>355</v>
      </c>
      <c r="I466" t="s">
        <v>356</v>
      </c>
      <c r="J466" t="s">
        <v>357</v>
      </c>
      <c r="K466" t="s">
        <v>358</v>
      </c>
      <c r="L466" t="s">
        <v>377</v>
      </c>
      <c r="N466" t="s">
        <v>1093</v>
      </c>
      <c r="AB466" t="s">
        <v>1093</v>
      </c>
      <c r="AU466" t="s">
        <v>361</v>
      </c>
      <c r="AV466" t="s">
        <v>378</v>
      </c>
      <c r="AW466" s="19">
        <v>63</v>
      </c>
      <c r="AX466" s="13" t="str">
        <f t="shared" si="7"/>
        <v>Mayor a 61 Años</v>
      </c>
      <c r="AY466" t="s">
        <v>363</v>
      </c>
      <c r="AZ466" t="s">
        <v>255</v>
      </c>
      <c r="BA466" t="s">
        <v>364</v>
      </c>
      <c r="BE466" t="s">
        <v>364</v>
      </c>
      <c r="BG466" t="s">
        <v>375</v>
      </c>
      <c r="BH466" t="s">
        <v>367</v>
      </c>
      <c r="BI466" t="s">
        <v>365</v>
      </c>
      <c r="BJ466" t="s">
        <v>394</v>
      </c>
      <c r="BK466" t="s">
        <v>138</v>
      </c>
      <c r="BL466" t="str">
        <f>VLOOKUP(Table1[[#This Row],[¿Indique a qué actividad se dedica? (selección múltiple)]],'Hoja 4'!A:C,3,0)</f>
        <v>Empleado - Sector Privado</v>
      </c>
      <c r="BM466" t="s">
        <v>365</v>
      </c>
      <c r="BN466" t="s">
        <v>365</v>
      </c>
      <c r="BO466" t="s">
        <v>369</v>
      </c>
      <c r="BP466" t="s">
        <v>171</v>
      </c>
      <c r="BQ46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7" spans="1:69" hidden="1">
      <c r="A467">
        <v>469</v>
      </c>
      <c r="B467" s="1">
        <v>45929.395555555602</v>
      </c>
      <c r="C467" s="1">
        <v>45929.3973611111</v>
      </c>
      <c r="D467" t="s">
        <v>353</v>
      </c>
      <c r="F467" s="1"/>
      <c r="G467" t="s">
        <v>1094</v>
      </c>
      <c r="H467" t="s">
        <v>355</v>
      </c>
      <c r="I467" t="s">
        <v>371</v>
      </c>
      <c r="J467" t="s">
        <v>357</v>
      </c>
      <c r="K467" t="s">
        <v>358</v>
      </c>
      <c r="L467" t="s">
        <v>414</v>
      </c>
      <c r="N467" t="s">
        <v>1095</v>
      </c>
      <c r="P467" t="s">
        <v>1095</v>
      </c>
      <c r="AU467" t="s">
        <v>420</v>
      </c>
      <c r="AV467" t="s">
        <v>362</v>
      </c>
      <c r="AW467" s="19">
        <v>36</v>
      </c>
      <c r="AX467" s="13" t="str">
        <f t="shared" si="7"/>
        <v>Entre 31 Años y 40 Años</v>
      </c>
      <c r="AY467" t="s">
        <v>399</v>
      </c>
      <c r="AZ467" t="s">
        <v>243</v>
      </c>
      <c r="BA467" t="s">
        <v>364</v>
      </c>
      <c r="BE467" t="s">
        <v>364</v>
      </c>
      <c r="BG467" t="s">
        <v>380</v>
      </c>
      <c r="BH467" t="s">
        <v>432</v>
      </c>
      <c r="BI467" t="s">
        <v>365</v>
      </c>
      <c r="BJ467" t="s">
        <v>394</v>
      </c>
      <c r="BK467" t="s">
        <v>138</v>
      </c>
      <c r="BL467" t="str">
        <f>VLOOKUP(Table1[[#This Row],[¿Indique a qué actividad se dedica? (selección múltiple)]],'Hoja 4'!A:C,3,0)</f>
        <v>Empleado - Sector Privado</v>
      </c>
      <c r="BM467" t="s">
        <v>365</v>
      </c>
      <c r="BN467" t="s">
        <v>365</v>
      </c>
      <c r="BO467" t="s">
        <v>369</v>
      </c>
      <c r="BP467" t="s">
        <v>170</v>
      </c>
      <c r="BQ467" t="str">
        <f>VLOOKUP(Table1[[#This Row],[¿Con qué frecuencia acude usted al Ministerio de Salud y Protección Social para realizar trámites, solicitar servicios o información]],Hoja1!A:D,3,0)</f>
        <v>Anualmente</v>
      </c>
    </row>
    <row r="468" spans="1:69">
      <c r="A468">
        <v>470</v>
      </c>
      <c r="B468" s="1">
        <v>45929.395659722199</v>
      </c>
      <c r="C468" s="1">
        <v>45929.397453703699</v>
      </c>
      <c r="D468" t="s">
        <v>353</v>
      </c>
      <c r="F468" s="1"/>
      <c r="G468" t="s">
        <v>1096</v>
      </c>
      <c r="H468" t="s">
        <v>355</v>
      </c>
      <c r="I468" t="s">
        <v>356</v>
      </c>
      <c r="J468" t="s">
        <v>357</v>
      </c>
      <c r="K468" t="s">
        <v>358</v>
      </c>
      <c r="L468" t="s">
        <v>359</v>
      </c>
      <c r="M468" t="s">
        <v>1042</v>
      </c>
      <c r="N468" t="s">
        <v>359</v>
      </c>
      <c r="AU468" t="s">
        <v>361</v>
      </c>
      <c r="AV468" t="s">
        <v>362</v>
      </c>
      <c r="AW468" s="19">
        <v>44</v>
      </c>
      <c r="AX468" s="13" t="str">
        <f t="shared" si="7"/>
        <v>Entre 41 Años y 50 Años</v>
      </c>
      <c r="AY468" t="s">
        <v>399</v>
      </c>
      <c r="AZ468" t="s">
        <v>243</v>
      </c>
      <c r="BA468" t="s">
        <v>364</v>
      </c>
      <c r="BE468" t="s">
        <v>364</v>
      </c>
      <c r="BG468" t="s">
        <v>380</v>
      </c>
      <c r="BH468" t="s">
        <v>367</v>
      </c>
      <c r="BI468" t="s">
        <v>365</v>
      </c>
      <c r="BJ468" t="s">
        <v>368</v>
      </c>
      <c r="BK468" t="s">
        <v>138</v>
      </c>
      <c r="BL468" t="str">
        <f>VLOOKUP(Table1[[#This Row],[¿Indique a qué actividad se dedica? (selección múltiple)]],'Hoja 4'!A:C,3,0)</f>
        <v>Empleado - Sector Privado</v>
      </c>
      <c r="BM468" t="s">
        <v>365</v>
      </c>
      <c r="BN468" t="s">
        <v>365</v>
      </c>
      <c r="BO468" t="s">
        <v>383</v>
      </c>
      <c r="BP468" t="s">
        <v>171</v>
      </c>
      <c r="BQ4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9" spans="1:69" hidden="1">
      <c r="A469">
        <v>471</v>
      </c>
      <c r="B469" s="1">
        <v>45926.509108796301</v>
      </c>
      <c r="C469" s="1">
        <v>45929.413900462998</v>
      </c>
      <c r="D469" t="s">
        <v>353</v>
      </c>
      <c r="F469" s="1"/>
      <c r="G469" t="s">
        <v>1097</v>
      </c>
      <c r="H469" t="s">
        <v>397</v>
      </c>
      <c r="I469" t="s">
        <v>453</v>
      </c>
      <c r="J469" t="s">
        <v>413</v>
      </c>
      <c r="K469" t="s">
        <v>358</v>
      </c>
      <c r="L469" t="s">
        <v>414</v>
      </c>
      <c r="N469" t="s">
        <v>415</v>
      </c>
      <c r="P469" t="s">
        <v>415</v>
      </c>
      <c r="AU469" t="s">
        <v>361</v>
      </c>
      <c r="AV469" t="s">
        <v>435</v>
      </c>
      <c r="AW469" s="19">
        <v>80</v>
      </c>
      <c r="AX469" s="13" t="str">
        <f t="shared" si="7"/>
        <v>Mayor a 61 Años</v>
      </c>
      <c r="AY469" t="s">
        <v>399</v>
      </c>
      <c r="AZ469" t="s">
        <v>271</v>
      </c>
      <c r="BA469" t="s">
        <v>364</v>
      </c>
      <c r="BE469" t="s">
        <v>364</v>
      </c>
      <c r="BG469" t="s">
        <v>375</v>
      </c>
      <c r="BH469" t="s">
        <v>367</v>
      </c>
      <c r="BI469" t="s">
        <v>365</v>
      </c>
      <c r="BJ469" t="s">
        <v>368</v>
      </c>
      <c r="BK469" t="s">
        <v>93</v>
      </c>
      <c r="BL469" t="str">
        <f>VLOOKUP(Table1[[#This Row],[¿Indique a qué actividad se dedica? (selección múltiple)]],'Hoja 4'!A:C,3,0)</f>
        <v>Estudiante - Empleado</v>
      </c>
      <c r="BM469" t="s">
        <v>365</v>
      </c>
      <c r="BN469" t="s">
        <v>365</v>
      </c>
      <c r="BO469" t="s">
        <v>383</v>
      </c>
      <c r="BP469" t="s">
        <v>169</v>
      </c>
      <c r="BQ469" t="str">
        <f>VLOOKUP(Table1[[#This Row],[¿Con qué frecuencia acude usted al Ministerio de Salud y Protección Social para realizar trámites, solicitar servicios o información]],Hoja1!A:D,3,0)</f>
        <v>Mensualmente</v>
      </c>
    </row>
    <row r="470" spans="1:69" hidden="1">
      <c r="A470">
        <v>472</v>
      </c>
      <c r="B470" s="1">
        <v>45929.407361111102</v>
      </c>
      <c r="C470" s="1">
        <v>45929.414317129602</v>
      </c>
      <c r="D470" t="s">
        <v>353</v>
      </c>
      <c r="F470" s="1"/>
      <c r="G470" t="s">
        <v>1098</v>
      </c>
      <c r="H470" t="s">
        <v>355</v>
      </c>
      <c r="I470" t="s">
        <v>412</v>
      </c>
      <c r="J470" t="s">
        <v>357</v>
      </c>
      <c r="K470" t="s">
        <v>358</v>
      </c>
      <c r="L470" t="s">
        <v>558</v>
      </c>
      <c r="N470" t="s">
        <v>1099</v>
      </c>
      <c r="AP470" t="s">
        <v>1099</v>
      </c>
      <c r="AU470" t="s">
        <v>361</v>
      </c>
      <c r="AV470" t="s">
        <v>362</v>
      </c>
      <c r="AW470" s="19">
        <v>66</v>
      </c>
      <c r="AX470" s="13" t="str">
        <f t="shared" si="7"/>
        <v>Mayor a 61 Años</v>
      </c>
      <c r="AY470" t="s">
        <v>379</v>
      </c>
      <c r="AZ470" t="s">
        <v>255</v>
      </c>
      <c r="BG470" t="s">
        <v>375</v>
      </c>
      <c r="BH470" t="s">
        <v>367</v>
      </c>
      <c r="BI470" t="s">
        <v>365</v>
      </c>
      <c r="BJ470" t="s">
        <v>368</v>
      </c>
      <c r="BK470" t="s">
        <v>72</v>
      </c>
      <c r="BL470" t="str">
        <f>VLOOKUP(Table1[[#This Row],[¿Indique a qué actividad se dedica? (selección múltiple)]],'Hoja 4'!A:C,3,0)</f>
        <v>Pensionado</v>
      </c>
      <c r="BM470" t="s">
        <v>365</v>
      </c>
      <c r="BN470" t="s">
        <v>365</v>
      </c>
      <c r="BO470" t="s">
        <v>383</v>
      </c>
      <c r="BP470" t="s">
        <v>181</v>
      </c>
      <c r="BQ470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71" spans="1:69" hidden="1">
      <c r="A471">
        <v>473</v>
      </c>
      <c r="B471" s="1">
        <v>45929.406469907401</v>
      </c>
      <c r="C471" s="1">
        <v>45929.417928240699</v>
      </c>
      <c r="D471" t="s">
        <v>353</v>
      </c>
      <c r="F471" s="1"/>
      <c r="G471" t="s">
        <v>1100</v>
      </c>
      <c r="H471" t="s">
        <v>355</v>
      </c>
      <c r="I471" t="s">
        <v>371</v>
      </c>
      <c r="J471" t="s">
        <v>357</v>
      </c>
      <c r="K471" t="s">
        <v>358</v>
      </c>
      <c r="L471" t="s">
        <v>554</v>
      </c>
      <c r="N471" t="s">
        <v>684</v>
      </c>
      <c r="AO471" t="s">
        <v>684</v>
      </c>
      <c r="AU471" t="s">
        <v>361</v>
      </c>
      <c r="AV471" t="s">
        <v>362</v>
      </c>
      <c r="AW471" s="19">
        <v>43</v>
      </c>
      <c r="AX471" s="13" t="str">
        <f t="shared" si="7"/>
        <v>Entre 41 Años y 50 Años</v>
      </c>
      <c r="AY471" t="s">
        <v>374</v>
      </c>
      <c r="AZ471" t="s">
        <v>251</v>
      </c>
      <c r="BA471" t="s">
        <v>364</v>
      </c>
      <c r="BE471" t="s">
        <v>364</v>
      </c>
      <c r="BG471" t="s">
        <v>380</v>
      </c>
      <c r="BH471" t="s">
        <v>367</v>
      </c>
      <c r="BI471" t="s">
        <v>365</v>
      </c>
      <c r="BJ471" t="s">
        <v>428</v>
      </c>
      <c r="BK471" t="s">
        <v>93</v>
      </c>
      <c r="BL471" t="str">
        <f>VLOOKUP(Table1[[#This Row],[¿Indique a qué actividad se dedica? (selección múltiple)]],'Hoja 4'!A:C,3,0)</f>
        <v>Estudiante - Empleado</v>
      </c>
      <c r="BM471" t="s">
        <v>365</v>
      </c>
      <c r="BN471" t="s">
        <v>365</v>
      </c>
      <c r="BO471" t="s">
        <v>369</v>
      </c>
      <c r="BP471" t="s">
        <v>171</v>
      </c>
      <c r="BQ4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2" spans="1:69">
      <c r="A472">
        <v>474</v>
      </c>
      <c r="B472" s="1">
        <v>45929.396446759303</v>
      </c>
      <c r="C472" s="1">
        <v>45929.422696759299</v>
      </c>
      <c r="D472" t="s">
        <v>353</v>
      </c>
      <c r="F472" s="1"/>
      <c r="G472" t="s">
        <v>1101</v>
      </c>
      <c r="H472" t="s">
        <v>397</v>
      </c>
      <c r="I472" t="s">
        <v>371</v>
      </c>
      <c r="J472" t="s">
        <v>413</v>
      </c>
      <c r="K472" t="s">
        <v>358</v>
      </c>
      <c r="L472" t="s">
        <v>359</v>
      </c>
      <c r="M472" t="s">
        <v>393</v>
      </c>
      <c r="N472" t="s">
        <v>359</v>
      </c>
      <c r="AU472" t="s">
        <v>361</v>
      </c>
      <c r="AV472" t="s">
        <v>438</v>
      </c>
      <c r="AW472" s="19">
        <v>20</v>
      </c>
      <c r="AX472" s="13" t="str">
        <f t="shared" si="7"/>
        <v>Menor de 20 Años</v>
      </c>
      <c r="AY472" t="s">
        <v>1102</v>
      </c>
      <c r="AZ472" t="s">
        <v>54</v>
      </c>
      <c r="BA472" t="s">
        <v>364</v>
      </c>
      <c r="BE472" t="s">
        <v>364</v>
      </c>
      <c r="BG472" t="s">
        <v>1103</v>
      </c>
      <c r="BH472" t="s">
        <v>1103</v>
      </c>
      <c r="BI472" t="s">
        <v>365</v>
      </c>
      <c r="BJ472" t="s">
        <v>1000</v>
      </c>
      <c r="BK472" t="s">
        <v>54</v>
      </c>
      <c r="BL472" t="str">
        <f>VLOOKUP(Table1[[#This Row],[¿Indique a qué actividad se dedica? (selección múltiple)]],'Hoja 4'!A:C,3,0)</f>
        <v>Empleado - Sector Privado</v>
      </c>
      <c r="BM472" t="s">
        <v>365</v>
      </c>
      <c r="BN472" t="s">
        <v>365</v>
      </c>
      <c r="BO472" t="s">
        <v>369</v>
      </c>
      <c r="BP472" t="s">
        <v>169</v>
      </c>
      <c r="BQ472" t="str">
        <f>VLOOKUP(Table1[[#This Row],[¿Con qué frecuencia acude usted al Ministerio de Salud y Protección Social para realizar trámites, solicitar servicios o información]],Hoja1!A:D,3,0)</f>
        <v>Mensualmente</v>
      </c>
    </row>
    <row r="473" spans="1:69" hidden="1">
      <c r="A473">
        <v>475</v>
      </c>
      <c r="B473" s="1">
        <v>45929.432002314803</v>
      </c>
      <c r="C473" s="1">
        <v>45929.435416666704</v>
      </c>
      <c r="D473" t="s">
        <v>353</v>
      </c>
      <c r="F473" s="1"/>
      <c r="G473" t="s">
        <v>1104</v>
      </c>
      <c r="H473" t="s">
        <v>355</v>
      </c>
      <c r="I473" t="s">
        <v>371</v>
      </c>
      <c r="J473" t="s">
        <v>357</v>
      </c>
      <c r="K473" t="s">
        <v>358</v>
      </c>
      <c r="L473" t="s">
        <v>441</v>
      </c>
      <c r="N473" t="s">
        <v>447</v>
      </c>
      <c r="R473" t="s">
        <v>447</v>
      </c>
      <c r="AU473" t="s">
        <v>361</v>
      </c>
      <c r="AV473" t="s">
        <v>362</v>
      </c>
      <c r="AW473" s="19">
        <v>62</v>
      </c>
      <c r="AX473" s="13" t="str">
        <f t="shared" si="7"/>
        <v>Mayor a 61 Años</v>
      </c>
      <c r="AY473" t="s">
        <v>363</v>
      </c>
      <c r="AZ473" t="s">
        <v>255</v>
      </c>
      <c r="BA473" t="s">
        <v>364</v>
      </c>
      <c r="BE473" t="s">
        <v>364</v>
      </c>
      <c r="BG473" t="s">
        <v>375</v>
      </c>
      <c r="BH473" t="s">
        <v>367</v>
      </c>
      <c r="BI473" t="s">
        <v>365</v>
      </c>
      <c r="BJ473" t="s">
        <v>368</v>
      </c>
      <c r="BK473" t="s">
        <v>137</v>
      </c>
      <c r="BL473" t="str">
        <f>VLOOKUP(Table1[[#This Row],[¿Indique a qué actividad se dedica? (selección múltiple)]],'Hoja 4'!A:C,3,0)</f>
        <v>Trabajador Informal</v>
      </c>
      <c r="BM473" t="s">
        <v>365</v>
      </c>
      <c r="BN473" t="s">
        <v>365</v>
      </c>
      <c r="BO473" t="s">
        <v>369</v>
      </c>
      <c r="BP473" t="s">
        <v>171</v>
      </c>
      <c r="BQ47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4" spans="1:69" hidden="1">
      <c r="A474">
        <v>476</v>
      </c>
      <c r="B474" s="1">
        <v>45929.457002314797</v>
      </c>
      <c r="C474" s="1">
        <v>45929.458912037</v>
      </c>
      <c r="D474" t="s">
        <v>353</v>
      </c>
      <c r="F474" s="1"/>
      <c r="G474" t="s">
        <v>1105</v>
      </c>
      <c r="H474" t="s">
        <v>355</v>
      </c>
      <c r="I474" t="s">
        <v>356</v>
      </c>
      <c r="J474" t="s">
        <v>357</v>
      </c>
      <c r="K474" t="s">
        <v>358</v>
      </c>
      <c r="L474" t="s">
        <v>441</v>
      </c>
      <c r="N474" t="s">
        <v>447</v>
      </c>
      <c r="R474" t="s">
        <v>447</v>
      </c>
      <c r="AU474" t="s">
        <v>361</v>
      </c>
      <c r="AV474" t="s">
        <v>421</v>
      </c>
      <c r="AW474" s="19">
        <v>34</v>
      </c>
      <c r="AX474" s="13" t="str">
        <f t="shared" si="7"/>
        <v>Entre 31 Años y 40 Años</v>
      </c>
      <c r="AY474" t="s">
        <v>399</v>
      </c>
      <c r="AZ474" t="s">
        <v>272</v>
      </c>
      <c r="BA474" t="s">
        <v>365</v>
      </c>
      <c r="BB474" t="s">
        <v>575</v>
      </c>
      <c r="BC474" t="s">
        <v>364</v>
      </c>
      <c r="BE474" t="s">
        <v>364</v>
      </c>
      <c r="BG474" t="s">
        <v>380</v>
      </c>
      <c r="BH474" t="s">
        <v>367</v>
      </c>
      <c r="BI474" t="s">
        <v>365</v>
      </c>
      <c r="BJ474" t="s">
        <v>394</v>
      </c>
      <c r="BK474" t="s">
        <v>64</v>
      </c>
      <c r="BL474" t="str">
        <f>VLOOKUP(Table1[[#This Row],[¿Indique a qué actividad se dedica? (selección múltiple)]],'Hoja 4'!A:C,3,0)</f>
        <v>Desempleado</v>
      </c>
      <c r="BM474" t="s">
        <v>365</v>
      </c>
      <c r="BN474" t="s">
        <v>365</v>
      </c>
      <c r="BO474" t="s">
        <v>383</v>
      </c>
      <c r="BP474" t="s">
        <v>170</v>
      </c>
      <c r="BQ474" t="str">
        <f>VLOOKUP(Table1[[#This Row],[¿Con qué frecuencia acude usted al Ministerio de Salud y Protección Social para realizar trámites, solicitar servicios o información]],Hoja1!A:D,3,0)</f>
        <v>Anualmente</v>
      </c>
    </row>
    <row r="475" spans="1:69" hidden="1">
      <c r="A475">
        <v>477</v>
      </c>
      <c r="B475" s="1">
        <v>45929.457430555602</v>
      </c>
      <c r="C475" s="1">
        <v>45929.459212962996</v>
      </c>
      <c r="D475" t="s">
        <v>353</v>
      </c>
      <c r="F475" s="1"/>
      <c r="G475" t="s">
        <v>1106</v>
      </c>
      <c r="H475" t="s">
        <v>397</v>
      </c>
      <c r="I475" t="s">
        <v>412</v>
      </c>
      <c r="J475" t="s">
        <v>357</v>
      </c>
      <c r="K475" t="s">
        <v>358</v>
      </c>
      <c r="L475" t="s">
        <v>414</v>
      </c>
      <c r="N475" t="s">
        <v>415</v>
      </c>
      <c r="P475" t="s">
        <v>415</v>
      </c>
      <c r="AU475" t="s">
        <v>361</v>
      </c>
      <c r="AV475" t="s">
        <v>373</v>
      </c>
      <c r="AW475" s="19">
        <v>54</v>
      </c>
      <c r="AX475" s="13" t="str">
        <f t="shared" si="7"/>
        <v>Entre 51 Años y 60 Años</v>
      </c>
      <c r="AY475" t="s">
        <v>379</v>
      </c>
      <c r="AZ475" t="s">
        <v>243</v>
      </c>
      <c r="BA475" t="s">
        <v>364</v>
      </c>
      <c r="BE475" t="s">
        <v>364</v>
      </c>
      <c r="BG475" t="s">
        <v>375</v>
      </c>
      <c r="BH475" t="s">
        <v>367</v>
      </c>
      <c r="BI475" t="s">
        <v>365</v>
      </c>
      <c r="BJ475" t="s">
        <v>368</v>
      </c>
      <c r="BK475" t="s">
        <v>138</v>
      </c>
      <c r="BL475" t="str">
        <f>VLOOKUP(Table1[[#This Row],[¿Indique a qué actividad se dedica? (selección múltiple)]],'Hoja 4'!A:C,3,0)</f>
        <v>Empleado - Sector Privado</v>
      </c>
      <c r="BM475" t="s">
        <v>365</v>
      </c>
      <c r="BN475" t="s">
        <v>365</v>
      </c>
      <c r="BO475" t="s">
        <v>383</v>
      </c>
      <c r="BP475" t="s">
        <v>169</v>
      </c>
      <c r="BQ475" t="str">
        <f>VLOOKUP(Table1[[#This Row],[¿Con qué frecuencia acude usted al Ministerio de Salud y Protección Social para realizar trámites, solicitar servicios o información]],Hoja1!A:D,3,0)</f>
        <v>Mensualmente</v>
      </c>
    </row>
    <row r="476" spans="1:69">
      <c r="A476">
        <v>478</v>
      </c>
      <c r="B476" s="1">
        <v>45929.463217592602</v>
      </c>
      <c r="C476" s="1">
        <v>45929.465393518498</v>
      </c>
      <c r="D476" t="s">
        <v>353</v>
      </c>
      <c r="F476" s="1"/>
      <c r="G476" t="s">
        <v>929</v>
      </c>
      <c r="H476" t="s">
        <v>355</v>
      </c>
      <c r="I476" t="s">
        <v>412</v>
      </c>
      <c r="J476" t="s">
        <v>357</v>
      </c>
      <c r="K476" t="s">
        <v>358</v>
      </c>
      <c r="L476" t="s">
        <v>359</v>
      </c>
      <c r="M476" t="s">
        <v>393</v>
      </c>
      <c r="N476" t="s">
        <v>359</v>
      </c>
      <c r="AU476" t="s">
        <v>361</v>
      </c>
      <c r="AV476" t="s">
        <v>421</v>
      </c>
      <c r="AW476" s="19">
        <v>25</v>
      </c>
      <c r="AX476" s="13" t="str">
        <f t="shared" si="7"/>
        <v>Entre 21 Años y 30 Años</v>
      </c>
      <c r="AY476" t="s">
        <v>374</v>
      </c>
      <c r="AZ476" t="s">
        <v>243</v>
      </c>
      <c r="BA476" t="s">
        <v>365</v>
      </c>
      <c r="BB476" t="s">
        <v>513</v>
      </c>
      <c r="BC476" t="s">
        <v>364</v>
      </c>
      <c r="BE476" t="s">
        <v>364</v>
      </c>
      <c r="BG476" t="s">
        <v>380</v>
      </c>
      <c r="BH476" t="s">
        <v>367</v>
      </c>
      <c r="BI476" t="s">
        <v>365</v>
      </c>
      <c r="BJ476" t="s">
        <v>391</v>
      </c>
      <c r="BK476" t="s">
        <v>64</v>
      </c>
      <c r="BL476" t="str">
        <f>VLOOKUP(Table1[[#This Row],[¿Indique a qué actividad se dedica? (selección múltiple)]],'Hoja 4'!A:C,3,0)</f>
        <v>Desempleado</v>
      </c>
      <c r="BM476" t="s">
        <v>365</v>
      </c>
      <c r="BN476" t="s">
        <v>365</v>
      </c>
      <c r="BO476" t="s">
        <v>369</v>
      </c>
      <c r="BP476" t="s">
        <v>171</v>
      </c>
      <c r="BQ4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7" spans="1:69">
      <c r="A477">
        <v>479</v>
      </c>
      <c r="B477" s="1">
        <v>45929.470358796301</v>
      </c>
      <c r="C477" s="1">
        <v>45929.473113425898</v>
      </c>
      <c r="D477" t="s">
        <v>353</v>
      </c>
      <c r="F477" s="1"/>
      <c r="G477" t="s">
        <v>885</v>
      </c>
      <c r="H477" t="s">
        <v>355</v>
      </c>
      <c r="I477" t="s">
        <v>356</v>
      </c>
      <c r="J477" t="s">
        <v>357</v>
      </c>
      <c r="K477" t="s">
        <v>358</v>
      </c>
      <c r="L477" t="s">
        <v>359</v>
      </c>
      <c r="M477" t="s">
        <v>393</v>
      </c>
      <c r="N477" t="s">
        <v>359</v>
      </c>
      <c r="AU477" t="s">
        <v>361</v>
      </c>
      <c r="AV477" t="s">
        <v>378</v>
      </c>
      <c r="AW477" s="19">
        <v>38</v>
      </c>
      <c r="AX477" s="13" t="str">
        <f t="shared" si="7"/>
        <v>Entre 31 Años y 40 Años</v>
      </c>
      <c r="AY477" t="s">
        <v>399</v>
      </c>
      <c r="AZ477" t="s">
        <v>243</v>
      </c>
      <c r="BA477" t="s">
        <v>364</v>
      </c>
      <c r="BE477" t="s">
        <v>364</v>
      </c>
      <c r="BG477" t="s">
        <v>380</v>
      </c>
      <c r="BI477" t="s">
        <v>365</v>
      </c>
      <c r="BJ477" t="s">
        <v>394</v>
      </c>
      <c r="BK477" t="s">
        <v>82</v>
      </c>
      <c r="BL477" t="str">
        <f>VLOOKUP(Table1[[#This Row],[¿Indique a qué actividad se dedica? (selección múltiple)]],'Hoja 4'!A:C,3,0)</f>
        <v>Estudiante - Depende de un terccero</v>
      </c>
      <c r="BM477" t="s">
        <v>365</v>
      </c>
      <c r="BN477" t="s">
        <v>365</v>
      </c>
      <c r="BO477" t="s">
        <v>369</v>
      </c>
      <c r="BP477" t="s">
        <v>170</v>
      </c>
      <c r="BQ477" t="str">
        <f>VLOOKUP(Table1[[#This Row],[¿Con qué frecuencia acude usted al Ministerio de Salud y Protección Social para realizar trámites, solicitar servicios o información]],Hoja1!A:D,3,0)</f>
        <v>Anualmente</v>
      </c>
    </row>
    <row r="478" spans="1:69" hidden="1">
      <c r="A478">
        <v>480</v>
      </c>
      <c r="B478" s="1">
        <v>45929.471388888902</v>
      </c>
      <c r="C478" s="1">
        <v>45929.474236111098</v>
      </c>
      <c r="D478" t="s">
        <v>353</v>
      </c>
      <c r="F478" s="1"/>
      <c r="G478" t="s">
        <v>1107</v>
      </c>
      <c r="H478" t="s">
        <v>355</v>
      </c>
      <c r="I478" t="s">
        <v>356</v>
      </c>
      <c r="J478" t="s">
        <v>357</v>
      </c>
      <c r="K478" t="s">
        <v>358</v>
      </c>
      <c r="L478" t="s">
        <v>547</v>
      </c>
      <c r="N478" t="s">
        <v>589</v>
      </c>
      <c r="AH478" t="s">
        <v>589</v>
      </c>
      <c r="AU478" t="s">
        <v>361</v>
      </c>
      <c r="AV478" t="s">
        <v>362</v>
      </c>
      <c r="AW478" s="19">
        <v>66</v>
      </c>
      <c r="AX478" s="13" t="str">
        <f t="shared" si="7"/>
        <v>Mayor a 61 Años</v>
      </c>
      <c r="AY478" t="s">
        <v>399</v>
      </c>
      <c r="AZ478" t="s">
        <v>258</v>
      </c>
      <c r="BA478" t="s">
        <v>364</v>
      </c>
      <c r="BE478" t="s">
        <v>365</v>
      </c>
      <c r="BF478" t="s">
        <v>366</v>
      </c>
      <c r="BL478" t="s">
        <v>38</v>
      </c>
      <c r="BM478" t="s">
        <v>365</v>
      </c>
      <c r="BN478" t="s">
        <v>365</v>
      </c>
      <c r="BO478" t="s">
        <v>383</v>
      </c>
      <c r="BP478" t="s">
        <v>171</v>
      </c>
      <c r="BQ4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9" spans="1:69" hidden="1">
      <c r="A479">
        <v>481</v>
      </c>
      <c r="B479" s="1">
        <v>45929.475162037001</v>
      </c>
      <c r="C479" s="1">
        <v>45929.477939814802</v>
      </c>
      <c r="D479" t="s">
        <v>353</v>
      </c>
      <c r="F479" s="1"/>
      <c r="G479" t="s">
        <v>1108</v>
      </c>
      <c r="H479" t="s">
        <v>355</v>
      </c>
      <c r="I479" t="s">
        <v>356</v>
      </c>
      <c r="J479" t="s">
        <v>357</v>
      </c>
      <c r="K479" t="s">
        <v>358</v>
      </c>
      <c r="L479" t="s">
        <v>768</v>
      </c>
      <c r="N479" t="s">
        <v>1109</v>
      </c>
      <c r="Y479" t="s">
        <v>1109</v>
      </c>
      <c r="AU479" t="s">
        <v>361</v>
      </c>
      <c r="AV479" t="s">
        <v>378</v>
      </c>
      <c r="AW479" s="19">
        <v>38</v>
      </c>
      <c r="AX479" s="13" t="str">
        <f t="shared" si="7"/>
        <v>Entre 31 Años y 40 Años</v>
      </c>
      <c r="AY479" t="s">
        <v>374</v>
      </c>
      <c r="AZ479" t="s">
        <v>272</v>
      </c>
      <c r="BA479" t="s">
        <v>364</v>
      </c>
      <c r="BE479" t="s">
        <v>364</v>
      </c>
      <c r="BG479" t="s">
        <v>380</v>
      </c>
      <c r="BH479" t="s">
        <v>367</v>
      </c>
      <c r="BI479" t="s">
        <v>365</v>
      </c>
      <c r="BJ479" t="s">
        <v>382</v>
      </c>
      <c r="BK479" t="s">
        <v>79</v>
      </c>
      <c r="BL479" t="str">
        <f>VLOOKUP(Table1[[#This Row],[¿Indique a qué actividad se dedica? (selección múltiple)]],'Hoja 4'!A:C,3,0)</f>
        <v>Estudiante</v>
      </c>
      <c r="BM479" t="s">
        <v>365</v>
      </c>
      <c r="BN479" t="s">
        <v>365</v>
      </c>
      <c r="BO479" t="s">
        <v>383</v>
      </c>
      <c r="BP479" t="s">
        <v>171</v>
      </c>
      <c r="BQ4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0" spans="1:69" hidden="1">
      <c r="A480">
        <v>482</v>
      </c>
      <c r="B480" s="1">
        <v>45929.458946759303</v>
      </c>
      <c r="C480" s="1">
        <v>45929.478217592601</v>
      </c>
      <c r="D480" t="s">
        <v>353</v>
      </c>
      <c r="F480" s="1"/>
      <c r="G480" t="s">
        <v>1110</v>
      </c>
      <c r="H480" t="s">
        <v>355</v>
      </c>
      <c r="I480" t="s">
        <v>371</v>
      </c>
      <c r="J480" t="s">
        <v>357</v>
      </c>
      <c r="K480" t="s">
        <v>358</v>
      </c>
      <c r="L480" t="s">
        <v>594</v>
      </c>
      <c r="N480" t="s">
        <v>1111</v>
      </c>
      <c r="AQ480" t="s">
        <v>1111</v>
      </c>
      <c r="AU480" t="s">
        <v>361</v>
      </c>
      <c r="AV480" t="s">
        <v>378</v>
      </c>
      <c r="AW480" s="19">
        <v>32</v>
      </c>
      <c r="AX480" s="13" t="str">
        <f t="shared" si="7"/>
        <v>Entre 31 Años y 40 Años</v>
      </c>
      <c r="AY480" t="s">
        <v>399</v>
      </c>
      <c r="AZ480" t="s">
        <v>243</v>
      </c>
      <c r="BA480" t="s">
        <v>364</v>
      </c>
      <c r="BE480" t="s">
        <v>364</v>
      </c>
      <c r="BG480" t="s">
        <v>380</v>
      </c>
      <c r="BH480" t="s">
        <v>367</v>
      </c>
      <c r="BI480" t="s">
        <v>365</v>
      </c>
      <c r="BJ480" t="s">
        <v>385</v>
      </c>
      <c r="BK480" t="s">
        <v>150</v>
      </c>
      <c r="BL480" t="str">
        <f>VLOOKUP(Table1[[#This Row],[¿Indique a qué actividad se dedica? (selección múltiple)]],'Hoja 4'!A:C,3,0)</f>
        <v>Empleado - Independiente</v>
      </c>
      <c r="BM480" t="s">
        <v>365</v>
      </c>
      <c r="BN480" t="s">
        <v>365</v>
      </c>
      <c r="BO480" t="s">
        <v>383</v>
      </c>
      <c r="BP480" t="s">
        <v>171</v>
      </c>
      <c r="BQ4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1" spans="1:69" hidden="1">
      <c r="A481">
        <v>483</v>
      </c>
      <c r="B481" s="1">
        <v>45929.471435185202</v>
      </c>
      <c r="C481" s="1">
        <v>45929.480879629598</v>
      </c>
      <c r="D481" t="s">
        <v>353</v>
      </c>
      <c r="F481" s="1"/>
      <c r="G481" t="s">
        <v>1112</v>
      </c>
      <c r="H481" t="s">
        <v>397</v>
      </c>
      <c r="I481" t="s">
        <v>371</v>
      </c>
      <c r="J481" t="s">
        <v>357</v>
      </c>
      <c r="K481" t="s">
        <v>358</v>
      </c>
      <c r="L481" t="s">
        <v>430</v>
      </c>
      <c r="N481" t="s">
        <v>431</v>
      </c>
      <c r="AI481" t="s">
        <v>431</v>
      </c>
      <c r="AU481" t="s">
        <v>361</v>
      </c>
      <c r="AV481" t="s">
        <v>373</v>
      </c>
      <c r="AW481" s="19">
        <v>50</v>
      </c>
      <c r="AX481" s="13" t="str">
        <f t="shared" si="7"/>
        <v>Entre 41 Años y 50 Años</v>
      </c>
      <c r="AY481" t="s">
        <v>399</v>
      </c>
      <c r="AZ481" t="s">
        <v>253</v>
      </c>
      <c r="BA481" t="s">
        <v>364</v>
      </c>
      <c r="BE481" t="s">
        <v>365</v>
      </c>
      <c r="BF481" t="s">
        <v>366</v>
      </c>
      <c r="BG481" t="s">
        <v>380</v>
      </c>
      <c r="BH481" t="s">
        <v>367</v>
      </c>
      <c r="BI481" t="s">
        <v>365</v>
      </c>
      <c r="BJ481" t="s">
        <v>368</v>
      </c>
      <c r="BK481" t="s">
        <v>138</v>
      </c>
      <c r="BL481" t="str">
        <f>VLOOKUP(Table1[[#This Row],[¿Indique a qué actividad se dedica? (selección múltiple)]],'Hoja 4'!A:C,3,0)</f>
        <v>Empleado - Sector Privado</v>
      </c>
      <c r="BM481" t="s">
        <v>365</v>
      </c>
      <c r="BN481" t="s">
        <v>365</v>
      </c>
      <c r="BO481" t="s">
        <v>369</v>
      </c>
      <c r="BP481" t="s">
        <v>19</v>
      </c>
      <c r="BQ481" t="str">
        <f>VLOOKUP(Table1[[#This Row],[¿Con qué frecuencia acude usted al Ministerio de Salud y Protección Social para realizar trámites, solicitar servicios o información]],Hoja1!A:D,3,0)</f>
        <v>Cuando el Ministerio programa asistencias técnicas</v>
      </c>
    </row>
    <row r="482" spans="1:69">
      <c r="A482">
        <v>484</v>
      </c>
      <c r="B482" s="1">
        <v>45929.482928240701</v>
      </c>
      <c r="C482" s="1">
        <v>45929.485439814802</v>
      </c>
      <c r="D482" t="s">
        <v>353</v>
      </c>
      <c r="F482" s="1"/>
      <c r="G482" t="s">
        <v>1113</v>
      </c>
      <c r="H482" t="s">
        <v>355</v>
      </c>
      <c r="I482" t="s">
        <v>532</v>
      </c>
      <c r="J482" t="s">
        <v>357</v>
      </c>
      <c r="K482" t="s">
        <v>358</v>
      </c>
      <c r="L482" t="s">
        <v>359</v>
      </c>
      <c r="N482" t="s">
        <v>359</v>
      </c>
      <c r="AU482" t="s">
        <v>361</v>
      </c>
      <c r="AV482" t="s">
        <v>378</v>
      </c>
      <c r="AW482" s="19">
        <v>29</v>
      </c>
      <c r="AX482" s="13" t="str">
        <f t="shared" si="7"/>
        <v>Entre 21 Años y 30 Años</v>
      </c>
      <c r="AY482" t="s">
        <v>399</v>
      </c>
      <c r="AZ482" t="s">
        <v>243</v>
      </c>
      <c r="BA482" t="s">
        <v>364</v>
      </c>
      <c r="BE482" t="s">
        <v>364</v>
      </c>
      <c r="BG482" t="s">
        <v>380</v>
      </c>
      <c r="BH482" t="s">
        <v>367</v>
      </c>
      <c r="BI482" t="s">
        <v>365</v>
      </c>
      <c r="BJ482" t="s">
        <v>394</v>
      </c>
      <c r="BK482" t="s">
        <v>138</v>
      </c>
      <c r="BL482" t="str">
        <f>VLOOKUP(Table1[[#This Row],[¿Indique a qué actividad se dedica? (selección múltiple)]],'Hoja 4'!A:C,3,0)</f>
        <v>Empleado - Sector Privado</v>
      </c>
      <c r="BM482" t="s">
        <v>365</v>
      </c>
      <c r="BN482" t="s">
        <v>365</v>
      </c>
      <c r="BO482" t="s">
        <v>383</v>
      </c>
      <c r="BP482" t="s">
        <v>169</v>
      </c>
      <c r="BQ482" t="str">
        <f>VLOOKUP(Table1[[#This Row],[¿Con qué frecuencia acude usted al Ministerio de Salud y Protección Social para realizar trámites, solicitar servicios o información]],Hoja1!A:D,3,0)</f>
        <v>Mensualmente</v>
      </c>
    </row>
    <row r="483" spans="1:69" hidden="1">
      <c r="A483">
        <v>485</v>
      </c>
      <c r="B483" s="1">
        <v>45929.488194444399</v>
      </c>
      <c r="C483" s="1">
        <v>45929.491307870398</v>
      </c>
      <c r="D483" t="s">
        <v>353</v>
      </c>
      <c r="F483" s="1"/>
      <c r="G483" t="s">
        <v>1114</v>
      </c>
      <c r="H483" t="s">
        <v>355</v>
      </c>
      <c r="I483" t="s">
        <v>680</v>
      </c>
      <c r="J483" t="s">
        <v>357</v>
      </c>
      <c r="K483" t="s">
        <v>358</v>
      </c>
      <c r="L483" t="s">
        <v>759</v>
      </c>
      <c r="N483" t="s">
        <v>862</v>
      </c>
      <c r="AE483" t="s">
        <v>862</v>
      </c>
      <c r="AU483" t="s">
        <v>361</v>
      </c>
      <c r="AV483" t="s">
        <v>378</v>
      </c>
      <c r="AW483" s="19">
        <v>45</v>
      </c>
      <c r="AX483" s="13" t="str">
        <f t="shared" si="7"/>
        <v>Entre 41 Años y 50 Años</v>
      </c>
      <c r="AY483" t="s">
        <v>379</v>
      </c>
      <c r="AZ483" t="s">
        <v>243</v>
      </c>
      <c r="BA483" t="s">
        <v>364</v>
      </c>
      <c r="BE483" t="s">
        <v>364</v>
      </c>
      <c r="BG483" t="s">
        <v>375</v>
      </c>
      <c r="BH483" t="s">
        <v>367</v>
      </c>
      <c r="BI483" t="s">
        <v>365</v>
      </c>
      <c r="BJ483" t="s">
        <v>391</v>
      </c>
      <c r="BK483" t="s">
        <v>150</v>
      </c>
      <c r="BL483" t="str">
        <f>VLOOKUP(Table1[[#This Row],[¿Indique a qué actividad se dedica? (selección múltiple)]],'Hoja 4'!A:C,3,0)</f>
        <v>Empleado - Independiente</v>
      </c>
      <c r="BM483" t="s">
        <v>365</v>
      </c>
      <c r="BN483" t="s">
        <v>365</v>
      </c>
      <c r="BO483" t="s">
        <v>369</v>
      </c>
      <c r="BP483" t="s">
        <v>169</v>
      </c>
      <c r="BQ483" t="str">
        <f>VLOOKUP(Table1[[#This Row],[¿Con qué frecuencia acude usted al Ministerio de Salud y Protección Social para realizar trámites, solicitar servicios o información]],Hoja1!A:D,3,0)</f>
        <v>Mensualmente</v>
      </c>
    </row>
    <row r="484" spans="1:69">
      <c r="A484">
        <v>486</v>
      </c>
      <c r="B484" s="1">
        <v>45929.502881944398</v>
      </c>
      <c r="C484" s="1">
        <v>45929.504548611098</v>
      </c>
      <c r="D484" t="s">
        <v>353</v>
      </c>
      <c r="F484" s="1"/>
      <c r="G484" t="s">
        <v>1115</v>
      </c>
      <c r="H484" t="s">
        <v>355</v>
      </c>
      <c r="I484" t="s">
        <v>356</v>
      </c>
      <c r="J484" t="s">
        <v>357</v>
      </c>
      <c r="K484" t="s">
        <v>358</v>
      </c>
      <c r="L484" t="s">
        <v>359</v>
      </c>
      <c r="M484" t="s">
        <v>771</v>
      </c>
      <c r="N484" t="s">
        <v>359</v>
      </c>
      <c r="AU484" t="s">
        <v>361</v>
      </c>
      <c r="AV484" t="s">
        <v>378</v>
      </c>
      <c r="AW484" s="19">
        <v>32</v>
      </c>
      <c r="AX484" s="13" t="str">
        <f t="shared" si="7"/>
        <v>Entre 31 Años y 40 Años</v>
      </c>
      <c r="AY484" t="s">
        <v>399</v>
      </c>
      <c r="AZ484" t="s">
        <v>243</v>
      </c>
      <c r="BA484" t="s">
        <v>364</v>
      </c>
      <c r="BE484" t="s">
        <v>365</v>
      </c>
      <c r="BF484" t="s">
        <v>366</v>
      </c>
      <c r="BG484" t="s">
        <v>380</v>
      </c>
      <c r="BH484" t="s">
        <v>367</v>
      </c>
      <c r="BI484" t="s">
        <v>365</v>
      </c>
      <c r="BJ484" t="s">
        <v>391</v>
      </c>
      <c r="BK484" t="s">
        <v>96</v>
      </c>
      <c r="BL484" t="str">
        <f>VLOOKUP(Table1[[#This Row],[¿Indique a qué actividad se dedica? (selección múltiple)]],'Hoja 4'!A:C,3,0)</f>
        <v>Estudiante - Empleado</v>
      </c>
      <c r="BM484" t="s">
        <v>365</v>
      </c>
      <c r="BN484" t="s">
        <v>365</v>
      </c>
      <c r="BO484" t="s">
        <v>395</v>
      </c>
      <c r="BP484" t="s">
        <v>171</v>
      </c>
      <c r="BQ4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5" spans="1:69">
      <c r="A485">
        <v>487</v>
      </c>
      <c r="B485" s="1">
        <v>45929.5086689815</v>
      </c>
      <c r="C485" s="1">
        <v>45929.5094791667</v>
      </c>
      <c r="D485" t="s">
        <v>353</v>
      </c>
      <c r="F485" s="1"/>
      <c r="G485" t="s">
        <v>1116</v>
      </c>
      <c r="H485" t="s">
        <v>397</v>
      </c>
      <c r="I485" t="s">
        <v>412</v>
      </c>
      <c r="J485" t="s">
        <v>413</v>
      </c>
      <c r="K485" t="s">
        <v>358</v>
      </c>
      <c r="L485" t="s">
        <v>359</v>
      </c>
      <c r="M485" t="s">
        <v>465</v>
      </c>
      <c r="N485" t="s">
        <v>359</v>
      </c>
      <c r="AU485" t="s">
        <v>361</v>
      </c>
      <c r="AV485" t="s">
        <v>362</v>
      </c>
      <c r="AX485" s="13" t="str">
        <f t="shared" si="7"/>
        <v>Menor de 20 Años</v>
      </c>
      <c r="BL485" t="s">
        <v>38</v>
      </c>
      <c r="BM485" t="s">
        <v>365</v>
      </c>
      <c r="BN485" t="s">
        <v>365</v>
      </c>
      <c r="BO485" t="s">
        <v>383</v>
      </c>
      <c r="BP485" t="s">
        <v>171</v>
      </c>
      <c r="BQ4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6" spans="1:69" hidden="1">
      <c r="A486">
        <v>488</v>
      </c>
      <c r="B486" s="1">
        <v>45929.508541666699</v>
      </c>
      <c r="C486" s="1">
        <v>45929.513969907399</v>
      </c>
      <c r="D486" t="s">
        <v>353</v>
      </c>
      <c r="F486" s="1"/>
      <c r="G486" t="s">
        <v>1117</v>
      </c>
      <c r="H486" t="s">
        <v>355</v>
      </c>
      <c r="I486" t="s">
        <v>457</v>
      </c>
      <c r="J486" t="s">
        <v>357</v>
      </c>
      <c r="K486" t="s">
        <v>358</v>
      </c>
      <c r="L486" t="s">
        <v>460</v>
      </c>
      <c r="N486" t="s">
        <v>485</v>
      </c>
      <c r="AR486" t="s">
        <v>485</v>
      </c>
      <c r="AU486" t="s">
        <v>361</v>
      </c>
      <c r="AV486" t="s">
        <v>378</v>
      </c>
      <c r="AW486" s="19">
        <v>46</v>
      </c>
      <c r="AX486" s="13" t="str">
        <f t="shared" si="7"/>
        <v>Entre 41 Años y 50 Años</v>
      </c>
      <c r="AY486" t="s">
        <v>399</v>
      </c>
      <c r="AZ486" t="s">
        <v>243</v>
      </c>
      <c r="BA486" t="s">
        <v>365</v>
      </c>
      <c r="BB486" t="s">
        <v>575</v>
      </c>
      <c r="BC486" t="s">
        <v>364</v>
      </c>
      <c r="BE486" t="s">
        <v>364</v>
      </c>
      <c r="BG486" t="s">
        <v>380</v>
      </c>
      <c r="BH486" t="s">
        <v>367</v>
      </c>
      <c r="BI486" t="s">
        <v>365</v>
      </c>
      <c r="BJ486" t="s">
        <v>394</v>
      </c>
      <c r="BK486" t="s">
        <v>138</v>
      </c>
      <c r="BL486" t="str">
        <f>VLOOKUP(Table1[[#This Row],[¿Indique a qué actividad se dedica? (selección múltiple)]],'Hoja 4'!A:C,3,0)</f>
        <v>Empleado - Sector Privado</v>
      </c>
      <c r="BM486" t="s">
        <v>365</v>
      </c>
      <c r="BN486" t="s">
        <v>365</v>
      </c>
      <c r="BO486" t="s">
        <v>383</v>
      </c>
      <c r="BP486" t="s">
        <v>171</v>
      </c>
      <c r="BQ4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7" spans="1:69" hidden="1">
      <c r="A487">
        <v>489</v>
      </c>
      <c r="B487" s="1">
        <v>45929.512511574103</v>
      </c>
      <c r="C487" s="1">
        <v>45929.5149537037</v>
      </c>
      <c r="D487" t="s">
        <v>353</v>
      </c>
      <c r="F487" s="1"/>
      <c r="G487" t="s">
        <v>1118</v>
      </c>
      <c r="H487" t="s">
        <v>355</v>
      </c>
      <c r="I487" t="s">
        <v>457</v>
      </c>
      <c r="J487" t="s">
        <v>357</v>
      </c>
      <c r="K487" t="s">
        <v>358</v>
      </c>
      <c r="L487" t="s">
        <v>498</v>
      </c>
      <c r="N487" t="s">
        <v>1119</v>
      </c>
      <c r="T487" t="s">
        <v>1119</v>
      </c>
      <c r="AU487" t="s">
        <v>361</v>
      </c>
      <c r="AV487" t="s">
        <v>421</v>
      </c>
      <c r="AW487" s="19">
        <v>32</v>
      </c>
      <c r="AX487" s="13" t="str">
        <f t="shared" si="7"/>
        <v>Entre 31 Años y 40 Años</v>
      </c>
      <c r="AY487" t="s">
        <v>374</v>
      </c>
      <c r="AZ487" t="s">
        <v>243</v>
      </c>
      <c r="BA487" t="s">
        <v>364</v>
      </c>
      <c r="BE487" t="s">
        <v>364</v>
      </c>
      <c r="BG487" t="s">
        <v>375</v>
      </c>
      <c r="BH487" t="s">
        <v>367</v>
      </c>
      <c r="BI487" t="s">
        <v>365</v>
      </c>
      <c r="BJ487" t="s">
        <v>391</v>
      </c>
      <c r="BK487" t="s">
        <v>138</v>
      </c>
      <c r="BL487" t="str">
        <f>VLOOKUP(Table1[[#This Row],[¿Indique a qué actividad se dedica? (selección múltiple)]],'Hoja 4'!A:C,3,0)</f>
        <v>Empleado - Sector Privado</v>
      </c>
      <c r="BM487" t="s">
        <v>365</v>
      </c>
      <c r="BN487" t="s">
        <v>365</v>
      </c>
      <c r="BO487" t="s">
        <v>369</v>
      </c>
      <c r="BP487" t="s">
        <v>170</v>
      </c>
      <c r="BQ487" t="str">
        <f>VLOOKUP(Table1[[#This Row],[¿Con qué frecuencia acude usted al Ministerio de Salud y Protección Social para realizar trámites, solicitar servicios o información]],Hoja1!A:D,3,0)</f>
        <v>Anualmente</v>
      </c>
    </row>
    <row r="488" spans="1:69" hidden="1">
      <c r="A488">
        <v>490</v>
      </c>
      <c r="B488" s="1">
        <v>45929.527013888903</v>
      </c>
      <c r="C488" s="1">
        <v>45929.533333333296</v>
      </c>
      <c r="D488" t="s">
        <v>353</v>
      </c>
      <c r="F488" s="1"/>
      <c r="G488" t="s">
        <v>1120</v>
      </c>
      <c r="H488" t="s">
        <v>355</v>
      </c>
      <c r="I488" t="s">
        <v>356</v>
      </c>
      <c r="J488" t="s">
        <v>357</v>
      </c>
      <c r="K488" t="s">
        <v>358</v>
      </c>
      <c r="L488" t="s">
        <v>414</v>
      </c>
      <c r="N488" t="s">
        <v>415</v>
      </c>
      <c r="P488" t="s">
        <v>415</v>
      </c>
      <c r="AU488" t="s">
        <v>361</v>
      </c>
      <c r="AV488" t="s">
        <v>373</v>
      </c>
      <c r="AW488" s="19">
        <v>62</v>
      </c>
      <c r="AX488" s="13" t="str">
        <f t="shared" si="7"/>
        <v>Mayor a 61 Años</v>
      </c>
      <c r="AY488" t="s">
        <v>379</v>
      </c>
      <c r="AZ488" t="s">
        <v>255</v>
      </c>
      <c r="BA488" t="s">
        <v>364</v>
      </c>
      <c r="BE488" t="s">
        <v>364</v>
      </c>
      <c r="BG488" t="s">
        <v>375</v>
      </c>
      <c r="BI488" t="s">
        <v>365</v>
      </c>
      <c r="BJ488" t="s">
        <v>530</v>
      </c>
      <c r="BK488" t="s">
        <v>138</v>
      </c>
      <c r="BL488" t="str">
        <f>VLOOKUP(Table1[[#This Row],[¿Indique a qué actividad se dedica? (selección múltiple)]],'Hoja 4'!A:C,3,0)</f>
        <v>Empleado - Sector Privado</v>
      </c>
      <c r="BM488" t="s">
        <v>365</v>
      </c>
      <c r="BN488" t="s">
        <v>365</v>
      </c>
      <c r="BO488" t="s">
        <v>369</v>
      </c>
      <c r="BP488" t="s">
        <v>174</v>
      </c>
      <c r="BQ488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89" spans="1:69" hidden="1">
      <c r="A489">
        <v>491</v>
      </c>
      <c r="B489" s="1">
        <v>45929.557268518503</v>
      </c>
      <c r="C489" s="1">
        <v>45929.564004629603</v>
      </c>
      <c r="D489" t="s">
        <v>353</v>
      </c>
      <c r="F489" s="1"/>
      <c r="G489" t="s">
        <v>1121</v>
      </c>
      <c r="H489" t="s">
        <v>355</v>
      </c>
      <c r="I489" t="s">
        <v>356</v>
      </c>
      <c r="J489" t="s">
        <v>357</v>
      </c>
      <c r="K489" t="s">
        <v>358</v>
      </c>
      <c r="L489" t="s">
        <v>536</v>
      </c>
      <c r="N489" t="s">
        <v>1007</v>
      </c>
      <c r="Q489" t="s">
        <v>1007</v>
      </c>
      <c r="AU489" t="s">
        <v>420</v>
      </c>
      <c r="AV489" t="s">
        <v>421</v>
      </c>
      <c r="AW489" s="19">
        <v>23</v>
      </c>
      <c r="AX489" s="13" t="str">
        <f t="shared" si="7"/>
        <v>Entre 21 Años y 30 Años</v>
      </c>
      <c r="AY489" t="s">
        <v>399</v>
      </c>
      <c r="AZ489" t="s">
        <v>273</v>
      </c>
      <c r="BA489" t="s">
        <v>365</v>
      </c>
      <c r="BB489" t="s">
        <v>513</v>
      </c>
      <c r="BC489" t="s">
        <v>364</v>
      </c>
      <c r="BE489" t="s">
        <v>364</v>
      </c>
      <c r="BG489" t="s">
        <v>380</v>
      </c>
      <c r="BH489" t="s">
        <v>367</v>
      </c>
      <c r="BI489" t="s">
        <v>365</v>
      </c>
      <c r="BJ489" t="s">
        <v>382</v>
      </c>
      <c r="BK489" t="s">
        <v>101</v>
      </c>
      <c r="BL489" t="str">
        <f>VLOOKUP(Table1[[#This Row],[¿Indique a qué actividad se dedica? (selección múltiple)]],'Hoja 4'!A:C,3,0)</f>
        <v>Estudiante - Independiente</v>
      </c>
      <c r="BM489" t="s">
        <v>365</v>
      </c>
      <c r="BN489" t="s">
        <v>365</v>
      </c>
      <c r="BO489" t="s">
        <v>383</v>
      </c>
      <c r="BP489" t="s">
        <v>171</v>
      </c>
      <c r="BQ4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0" spans="1:69" hidden="1">
      <c r="A490">
        <v>492</v>
      </c>
      <c r="B490" s="1">
        <v>45929.564814814803</v>
      </c>
      <c r="C490" s="1">
        <v>45929.567997685197</v>
      </c>
      <c r="D490" t="s">
        <v>353</v>
      </c>
      <c r="F490" s="1"/>
      <c r="G490" t="s">
        <v>1122</v>
      </c>
      <c r="H490" t="s">
        <v>355</v>
      </c>
      <c r="I490" t="s">
        <v>405</v>
      </c>
      <c r="J490" t="s">
        <v>357</v>
      </c>
      <c r="K490" t="s">
        <v>358</v>
      </c>
      <c r="L490" t="s">
        <v>414</v>
      </c>
      <c r="N490" t="s">
        <v>415</v>
      </c>
      <c r="P490" t="s">
        <v>415</v>
      </c>
      <c r="AU490" t="s">
        <v>361</v>
      </c>
      <c r="AV490" t="s">
        <v>378</v>
      </c>
      <c r="AW490" s="19">
        <v>58</v>
      </c>
      <c r="AX490" s="13" t="str">
        <f t="shared" si="7"/>
        <v>Entre 51 Años y 60 Años</v>
      </c>
      <c r="AY490" t="s">
        <v>363</v>
      </c>
      <c r="AZ490" t="s">
        <v>243</v>
      </c>
      <c r="BA490" t="s">
        <v>364</v>
      </c>
      <c r="BE490" t="s">
        <v>364</v>
      </c>
      <c r="BG490" t="s">
        <v>375</v>
      </c>
      <c r="BH490" t="s">
        <v>367</v>
      </c>
      <c r="BI490" t="s">
        <v>365</v>
      </c>
      <c r="BJ490" t="s">
        <v>368</v>
      </c>
      <c r="BK490" t="s">
        <v>138</v>
      </c>
      <c r="BL490" t="str">
        <f>VLOOKUP(Table1[[#This Row],[¿Indique a qué actividad se dedica? (selección múltiple)]],'Hoja 4'!A:C,3,0)</f>
        <v>Empleado - Sector Privado</v>
      </c>
      <c r="BM490" t="s">
        <v>365</v>
      </c>
      <c r="BN490" t="s">
        <v>365</v>
      </c>
      <c r="BO490" t="s">
        <v>383</v>
      </c>
      <c r="BP490" t="s">
        <v>171</v>
      </c>
      <c r="BQ4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1" spans="1:69" hidden="1">
      <c r="A491">
        <v>493</v>
      </c>
      <c r="B491" s="1">
        <v>45929.588125000002</v>
      </c>
      <c r="C491" s="1">
        <v>45929.590405092596</v>
      </c>
      <c r="D491" t="s">
        <v>353</v>
      </c>
      <c r="F491" s="1"/>
      <c r="G491" t="s">
        <v>1123</v>
      </c>
      <c r="H491" t="s">
        <v>355</v>
      </c>
      <c r="I491" t="s">
        <v>838</v>
      </c>
      <c r="J491" t="s">
        <v>357</v>
      </c>
      <c r="L491" t="s">
        <v>460</v>
      </c>
      <c r="N491" t="s">
        <v>461</v>
      </c>
      <c r="AR491" t="s">
        <v>461</v>
      </c>
      <c r="AV491" t="s">
        <v>373</v>
      </c>
      <c r="AW491" s="19">
        <v>57</v>
      </c>
      <c r="AX491" s="13" t="str">
        <f t="shared" si="7"/>
        <v>Entre 51 Años y 60 Años</v>
      </c>
      <c r="AY491" t="s">
        <v>379</v>
      </c>
      <c r="AZ491" t="s">
        <v>243</v>
      </c>
      <c r="BA491" t="s">
        <v>364</v>
      </c>
      <c r="BE491" t="s">
        <v>364</v>
      </c>
      <c r="BH491" t="s">
        <v>367</v>
      </c>
      <c r="BI491" t="s">
        <v>365</v>
      </c>
      <c r="BJ491" t="s">
        <v>382</v>
      </c>
      <c r="BK491" t="s">
        <v>72</v>
      </c>
      <c r="BL491" t="str">
        <f>VLOOKUP(Table1[[#This Row],[¿Indique a qué actividad se dedica? (selección múltiple)]],'Hoja 4'!A:C,3,0)</f>
        <v>Pensionado</v>
      </c>
      <c r="BM491" t="s">
        <v>365</v>
      </c>
      <c r="BN491" t="s">
        <v>365</v>
      </c>
      <c r="BO491" t="s">
        <v>383</v>
      </c>
      <c r="BP491" t="s">
        <v>170</v>
      </c>
      <c r="BQ491" t="str">
        <f>VLOOKUP(Table1[[#This Row],[¿Con qué frecuencia acude usted al Ministerio de Salud y Protección Social para realizar trámites, solicitar servicios o información]],Hoja1!A:D,3,0)</f>
        <v>Anualmente</v>
      </c>
    </row>
    <row r="492" spans="1:69" hidden="1">
      <c r="A492">
        <v>494</v>
      </c>
      <c r="B492" s="1">
        <v>45929.603750000002</v>
      </c>
      <c r="C492" s="1">
        <v>45929.606284722198</v>
      </c>
      <c r="D492" t="s">
        <v>353</v>
      </c>
      <c r="F492" s="1"/>
      <c r="G492" t="s">
        <v>1124</v>
      </c>
      <c r="H492" t="s">
        <v>355</v>
      </c>
      <c r="I492" t="s">
        <v>356</v>
      </c>
      <c r="J492" t="s">
        <v>357</v>
      </c>
      <c r="K492" t="s">
        <v>358</v>
      </c>
      <c r="L492" t="s">
        <v>502</v>
      </c>
      <c r="N492" t="s">
        <v>1125</v>
      </c>
      <c r="AA492" t="s">
        <v>1125</v>
      </c>
      <c r="AU492" t="s">
        <v>361</v>
      </c>
      <c r="AV492" t="s">
        <v>421</v>
      </c>
      <c r="AW492" s="19">
        <v>25</v>
      </c>
      <c r="AX492" s="13" t="str">
        <f t="shared" si="7"/>
        <v>Entre 21 Años y 30 Años</v>
      </c>
      <c r="AZ492" t="s">
        <v>272</v>
      </c>
      <c r="BA492" t="s">
        <v>364</v>
      </c>
      <c r="BE492" t="s">
        <v>364</v>
      </c>
      <c r="BG492" t="s">
        <v>380</v>
      </c>
      <c r="BH492" t="s">
        <v>367</v>
      </c>
      <c r="BI492" t="s">
        <v>365</v>
      </c>
      <c r="BJ492" t="s">
        <v>382</v>
      </c>
      <c r="BK492" t="s">
        <v>150</v>
      </c>
      <c r="BL492" t="str">
        <f>VLOOKUP(Table1[[#This Row],[¿Indique a qué actividad se dedica? (selección múltiple)]],'Hoja 4'!A:C,3,0)</f>
        <v>Empleado - Independiente</v>
      </c>
      <c r="BM492" t="s">
        <v>365</v>
      </c>
      <c r="BN492" t="s">
        <v>365</v>
      </c>
      <c r="BO492" t="s">
        <v>395</v>
      </c>
      <c r="BP492" t="s">
        <v>171</v>
      </c>
      <c r="BQ4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3" spans="1:69">
      <c r="A493">
        <v>495</v>
      </c>
      <c r="B493" s="1">
        <v>45929.6315509259</v>
      </c>
      <c r="C493" s="1">
        <v>45929.632986111101</v>
      </c>
      <c r="D493" t="s">
        <v>353</v>
      </c>
      <c r="F493" s="1"/>
      <c r="G493" t="s">
        <v>1126</v>
      </c>
      <c r="H493" t="s">
        <v>355</v>
      </c>
      <c r="I493" t="s">
        <v>371</v>
      </c>
      <c r="J493" t="s">
        <v>357</v>
      </c>
      <c r="K493" t="s">
        <v>358</v>
      </c>
      <c r="L493" t="s">
        <v>359</v>
      </c>
      <c r="M493" t="s">
        <v>465</v>
      </c>
      <c r="N493" t="s">
        <v>359</v>
      </c>
      <c r="AU493" t="s">
        <v>361</v>
      </c>
      <c r="AV493" t="s">
        <v>378</v>
      </c>
      <c r="AW493" s="19">
        <v>24</v>
      </c>
      <c r="AX493" s="13" t="str">
        <f t="shared" si="7"/>
        <v>Entre 21 Años y 30 Años</v>
      </c>
      <c r="AY493" t="s">
        <v>399</v>
      </c>
      <c r="AZ493" t="s">
        <v>243</v>
      </c>
      <c r="BA493" t="s">
        <v>364</v>
      </c>
      <c r="BE493" t="s">
        <v>364</v>
      </c>
      <c r="BG493" t="s">
        <v>375</v>
      </c>
      <c r="BH493" t="s">
        <v>367</v>
      </c>
      <c r="BI493" t="s">
        <v>365</v>
      </c>
      <c r="BJ493" t="s">
        <v>394</v>
      </c>
      <c r="BK493" t="s">
        <v>138</v>
      </c>
      <c r="BL493" t="str">
        <f>VLOOKUP(Table1[[#This Row],[¿Indique a qué actividad se dedica? (selección múltiple)]],'Hoja 4'!A:C,3,0)</f>
        <v>Empleado - Sector Privado</v>
      </c>
      <c r="BM493" t="s">
        <v>365</v>
      </c>
      <c r="BN493" t="s">
        <v>365</v>
      </c>
      <c r="BO493" t="s">
        <v>369</v>
      </c>
      <c r="BP493" t="s">
        <v>170</v>
      </c>
      <c r="BQ493" t="str">
        <f>VLOOKUP(Table1[[#This Row],[¿Con qué frecuencia acude usted al Ministerio de Salud y Protección Social para realizar trámites, solicitar servicios o información]],Hoja1!A:D,3,0)</f>
        <v>Anualmente</v>
      </c>
    </row>
    <row r="494" spans="1:69">
      <c r="A494">
        <v>496</v>
      </c>
      <c r="B494" s="1">
        <v>45929.6394560185</v>
      </c>
      <c r="C494" s="1">
        <v>45929.652534722198</v>
      </c>
      <c r="D494" t="s">
        <v>353</v>
      </c>
      <c r="F494" s="1"/>
      <c r="G494" t="s">
        <v>1127</v>
      </c>
      <c r="H494" t="s">
        <v>397</v>
      </c>
      <c r="I494" t="s">
        <v>680</v>
      </c>
      <c r="J494" t="s">
        <v>413</v>
      </c>
      <c r="K494" t="s">
        <v>358</v>
      </c>
      <c r="L494" t="s">
        <v>359</v>
      </c>
      <c r="M494" t="s">
        <v>393</v>
      </c>
      <c r="N494" t="s">
        <v>359</v>
      </c>
      <c r="AU494" t="s">
        <v>361</v>
      </c>
      <c r="AV494" t="s">
        <v>373</v>
      </c>
      <c r="AW494" s="19">
        <v>43</v>
      </c>
      <c r="AX494" s="13" t="str">
        <f t="shared" si="7"/>
        <v>Entre 41 Años y 50 Años</v>
      </c>
      <c r="AY494" t="s">
        <v>379</v>
      </c>
      <c r="AZ494" t="s">
        <v>243</v>
      </c>
      <c r="BA494" t="s">
        <v>364</v>
      </c>
      <c r="BE494" t="s">
        <v>364</v>
      </c>
      <c r="BG494" t="s">
        <v>380</v>
      </c>
      <c r="BH494" t="s">
        <v>367</v>
      </c>
      <c r="BI494" t="s">
        <v>365</v>
      </c>
      <c r="BJ494" t="s">
        <v>391</v>
      </c>
      <c r="BK494" t="s">
        <v>138</v>
      </c>
      <c r="BL494" t="str">
        <f>VLOOKUP(Table1[[#This Row],[¿Indique a qué actividad se dedica? (selección múltiple)]],'Hoja 4'!A:C,3,0)</f>
        <v>Empleado - Sector Privado</v>
      </c>
      <c r="BM494" t="s">
        <v>365</v>
      </c>
      <c r="BN494" t="s">
        <v>365</v>
      </c>
      <c r="BO494" t="s">
        <v>383</v>
      </c>
      <c r="BP494" t="s">
        <v>169</v>
      </c>
      <c r="BQ494" t="str">
        <f>VLOOKUP(Table1[[#This Row],[¿Con qué frecuencia acude usted al Ministerio de Salud y Protección Social para realizar trámites, solicitar servicios o información]],Hoja1!A:D,3,0)</f>
        <v>Mensualmente</v>
      </c>
    </row>
    <row r="495" spans="1:69" hidden="1">
      <c r="A495">
        <v>497</v>
      </c>
      <c r="B495" s="1">
        <v>45929.6539583333</v>
      </c>
      <c r="C495" s="1">
        <v>45929.6573726852</v>
      </c>
      <c r="D495" t="s">
        <v>353</v>
      </c>
      <c r="F495" s="1"/>
      <c r="G495" t="s">
        <v>1128</v>
      </c>
      <c r="H495" t="s">
        <v>397</v>
      </c>
      <c r="I495" t="s">
        <v>371</v>
      </c>
      <c r="J495" t="s">
        <v>357</v>
      </c>
      <c r="K495" t="s">
        <v>358</v>
      </c>
      <c r="L495" t="s">
        <v>377</v>
      </c>
      <c r="N495" t="s">
        <v>1129</v>
      </c>
      <c r="AB495" t="s">
        <v>1129</v>
      </c>
      <c r="AU495" t="s">
        <v>361</v>
      </c>
      <c r="AV495" t="s">
        <v>362</v>
      </c>
      <c r="AW495" s="19">
        <v>48</v>
      </c>
      <c r="AX495" s="13" t="str">
        <f t="shared" si="7"/>
        <v>Entre 41 Años y 50 Años</v>
      </c>
      <c r="AY495" t="s">
        <v>374</v>
      </c>
      <c r="AZ495" t="s">
        <v>243</v>
      </c>
      <c r="BA495" t="s">
        <v>364</v>
      </c>
      <c r="BE495" t="s">
        <v>364</v>
      </c>
      <c r="BG495" t="s">
        <v>375</v>
      </c>
      <c r="BH495" t="s">
        <v>367</v>
      </c>
      <c r="BI495" t="s">
        <v>365</v>
      </c>
      <c r="BJ495" t="s">
        <v>394</v>
      </c>
      <c r="BK495" t="s">
        <v>107</v>
      </c>
      <c r="BL495" t="str">
        <f>VLOOKUP(Table1[[#This Row],[¿Indique a qué actividad se dedica? (selección múltiple)]],'Hoja 4'!A:C,3,0)</f>
        <v>Empleado - Sector Publico</v>
      </c>
      <c r="BM495" t="s">
        <v>365</v>
      </c>
      <c r="BN495" t="s">
        <v>365</v>
      </c>
      <c r="BO495" t="s">
        <v>369</v>
      </c>
      <c r="BP495" t="s">
        <v>171</v>
      </c>
      <c r="BQ4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6" spans="1:69" hidden="1">
      <c r="A496">
        <v>498</v>
      </c>
      <c r="B496" s="1">
        <v>45929.660879629599</v>
      </c>
      <c r="C496" s="1">
        <v>45929.668101851901</v>
      </c>
      <c r="D496" t="s">
        <v>353</v>
      </c>
      <c r="F496" s="1"/>
      <c r="G496" t="s">
        <v>1130</v>
      </c>
      <c r="H496" t="s">
        <v>355</v>
      </c>
      <c r="I496" t="s">
        <v>412</v>
      </c>
      <c r="J496" t="s">
        <v>357</v>
      </c>
      <c r="K496" t="s">
        <v>358</v>
      </c>
      <c r="L496" t="s">
        <v>768</v>
      </c>
      <c r="N496" t="s">
        <v>917</v>
      </c>
      <c r="Y496" t="s">
        <v>917</v>
      </c>
      <c r="AU496" t="s">
        <v>361</v>
      </c>
      <c r="AV496" t="s">
        <v>378</v>
      </c>
      <c r="AW496" s="19">
        <v>60</v>
      </c>
      <c r="AX496" s="13" t="str">
        <f t="shared" si="7"/>
        <v>Entre 51 Años y 60 Años</v>
      </c>
      <c r="AY496" t="s">
        <v>363</v>
      </c>
      <c r="AZ496" t="s">
        <v>255</v>
      </c>
      <c r="BA496" t="s">
        <v>365</v>
      </c>
      <c r="BB496" t="s">
        <v>513</v>
      </c>
      <c r="BC496" t="s">
        <v>364</v>
      </c>
      <c r="BE496" t="s">
        <v>364</v>
      </c>
      <c r="BG496" t="s">
        <v>380</v>
      </c>
      <c r="BH496" t="s">
        <v>367</v>
      </c>
      <c r="BI496" t="s">
        <v>365</v>
      </c>
      <c r="BJ496" t="s">
        <v>394</v>
      </c>
      <c r="BK496" t="s">
        <v>69</v>
      </c>
      <c r="BL496" t="str">
        <f>VLOOKUP(Table1[[#This Row],[¿Indique a qué actividad se dedica? (selección múltiple)]],'Hoja 4'!A:C,3,0)</f>
        <v>Desemplleado - Hogar</v>
      </c>
      <c r="BM496" t="s">
        <v>365</v>
      </c>
      <c r="BN496" t="s">
        <v>365</v>
      </c>
      <c r="BO496" t="s">
        <v>395</v>
      </c>
      <c r="BP496" t="s">
        <v>171</v>
      </c>
      <c r="BQ4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7" spans="1:69">
      <c r="A497">
        <v>499</v>
      </c>
      <c r="B497" s="1">
        <v>45929.669479166703</v>
      </c>
      <c r="C497" s="1">
        <v>45929.671388888899</v>
      </c>
      <c r="D497" t="s">
        <v>353</v>
      </c>
      <c r="F497" s="1"/>
      <c r="G497" t="s">
        <v>1131</v>
      </c>
      <c r="H497" t="s">
        <v>355</v>
      </c>
      <c r="I497" t="s">
        <v>356</v>
      </c>
      <c r="J497" t="s">
        <v>357</v>
      </c>
      <c r="K497" t="s">
        <v>358</v>
      </c>
      <c r="L497" t="s">
        <v>359</v>
      </c>
      <c r="M497" t="s">
        <v>465</v>
      </c>
      <c r="N497" t="s">
        <v>359</v>
      </c>
      <c r="AV497" t="s">
        <v>373</v>
      </c>
      <c r="AW497" s="19">
        <v>56</v>
      </c>
      <c r="AX497" s="13" t="str">
        <f t="shared" si="7"/>
        <v>Entre 51 Años y 60 Años</v>
      </c>
      <c r="AY497" t="s">
        <v>403</v>
      </c>
      <c r="AZ497" t="s">
        <v>243</v>
      </c>
      <c r="BA497" t="s">
        <v>364</v>
      </c>
      <c r="BE497" t="s">
        <v>364</v>
      </c>
      <c r="BG497" t="s">
        <v>375</v>
      </c>
      <c r="BH497" t="s">
        <v>367</v>
      </c>
      <c r="BI497" t="s">
        <v>365</v>
      </c>
      <c r="BJ497" t="s">
        <v>368</v>
      </c>
      <c r="BK497" t="s">
        <v>138</v>
      </c>
      <c r="BL497" t="str">
        <f>VLOOKUP(Table1[[#This Row],[¿Indique a qué actividad se dedica? (selección múltiple)]],'Hoja 4'!A:C,3,0)</f>
        <v>Empleado - Sector Privado</v>
      </c>
      <c r="BM497" t="s">
        <v>365</v>
      </c>
      <c r="BN497" t="s">
        <v>365</v>
      </c>
      <c r="BO497" t="s">
        <v>369</v>
      </c>
      <c r="BP497" t="s">
        <v>170</v>
      </c>
      <c r="BQ497" t="str">
        <f>VLOOKUP(Table1[[#This Row],[¿Con qué frecuencia acude usted al Ministerio de Salud y Protección Social para realizar trámites, solicitar servicios o información]],Hoja1!A:D,3,0)</f>
        <v>Anualmente</v>
      </c>
    </row>
    <row r="498" spans="1:69" hidden="1">
      <c r="A498">
        <v>500</v>
      </c>
      <c r="B498" s="1">
        <v>45929.672627314802</v>
      </c>
      <c r="C498" s="1">
        <v>45929.675694444399</v>
      </c>
      <c r="D498" t="s">
        <v>353</v>
      </c>
      <c r="F498" s="1"/>
      <c r="G498" t="s">
        <v>1132</v>
      </c>
      <c r="H498" t="s">
        <v>355</v>
      </c>
      <c r="I498" t="s">
        <v>371</v>
      </c>
      <c r="J498" t="s">
        <v>357</v>
      </c>
      <c r="K498" t="s">
        <v>358</v>
      </c>
      <c r="L498" t="s">
        <v>441</v>
      </c>
      <c r="N498" t="s">
        <v>447</v>
      </c>
      <c r="R498" t="s">
        <v>447</v>
      </c>
      <c r="AU498" t="s">
        <v>361</v>
      </c>
      <c r="AV498" t="s">
        <v>362</v>
      </c>
      <c r="AW498" s="19">
        <v>45</v>
      </c>
      <c r="AX498" s="13" t="str">
        <f t="shared" si="7"/>
        <v>Entre 41 Años y 50 Años</v>
      </c>
      <c r="AY498" t="s">
        <v>363</v>
      </c>
      <c r="AZ498" t="s">
        <v>243</v>
      </c>
      <c r="BA498" t="s">
        <v>364</v>
      </c>
      <c r="BE498" t="s">
        <v>364</v>
      </c>
      <c r="BG498" t="s">
        <v>380</v>
      </c>
      <c r="BH498" t="s">
        <v>367</v>
      </c>
      <c r="BI498" t="s">
        <v>365</v>
      </c>
      <c r="BJ498" t="s">
        <v>368</v>
      </c>
      <c r="BK498" t="s">
        <v>138</v>
      </c>
      <c r="BL498" t="str">
        <f>VLOOKUP(Table1[[#This Row],[¿Indique a qué actividad se dedica? (selección múltiple)]],'Hoja 4'!A:C,3,0)</f>
        <v>Empleado - Sector Privado</v>
      </c>
      <c r="BM498" t="s">
        <v>365</v>
      </c>
      <c r="BN498" t="s">
        <v>365</v>
      </c>
      <c r="BO498" t="s">
        <v>383</v>
      </c>
      <c r="BP498" t="s">
        <v>169</v>
      </c>
      <c r="BQ498" t="str">
        <f>VLOOKUP(Table1[[#This Row],[¿Con qué frecuencia acude usted al Ministerio de Salud y Protección Social para realizar trámites, solicitar servicios o información]],Hoja1!A:D,3,0)</f>
        <v>Mensualmente</v>
      </c>
    </row>
    <row r="499" spans="1:69" hidden="1">
      <c r="A499">
        <v>501</v>
      </c>
      <c r="B499" s="1">
        <v>45929.676932870403</v>
      </c>
      <c r="C499" s="1">
        <v>45929.678530092599</v>
      </c>
      <c r="D499" t="s">
        <v>353</v>
      </c>
      <c r="F499" s="1"/>
      <c r="G499" t="s">
        <v>692</v>
      </c>
      <c r="H499" t="s">
        <v>355</v>
      </c>
      <c r="I499" t="s">
        <v>371</v>
      </c>
      <c r="J499" t="s">
        <v>357</v>
      </c>
      <c r="K499" t="s">
        <v>358</v>
      </c>
      <c r="L499" t="s">
        <v>441</v>
      </c>
      <c r="N499" t="s">
        <v>447</v>
      </c>
      <c r="R499" t="s">
        <v>447</v>
      </c>
      <c r="AU499" t="s">
        <v>361</v>
      </c>
      <c r="AV499" t="s">
        <v>373</v>
      </c>
      <c r="AW499" s="19">
        <v>46</v>
      </c>
      <c r="AX499" s="13" t="str">
        <f t="shared" si="7"/>
        <v>Entre 41 Años y 50 Años</v>
      </c>
      <c r="AY499" t="s">
        <v>379</v>
      </c>
      <c r="AZ499" t="s">
        <v>243</v>
      </c>
      <c r="BA499" t="s">
        <v>364</v>
      </c>
      <c r="BE499" t="s">
        <v>365</v>
      </c>
      <c r="BF499" t="s">
        <v>693</v>
      </c>
      <c r="BG499" t="s">
        <v>380</v>
      </c>
      <c r="BH499" t="s">
        <v>367</v>
      </c>
      <c r="BI499" t="s">
        <v>365</v>
      </c>
      <c r="BJ499" t="s">
        <v>368</v>
      </c>
      <c r="BK499" t="s">
        <v>138</v>
      </c>
      <c r="BL499" t="str">
        <f>VLOOKUP(Table1[[#This Row],[¿Indique a qué actividad se dedica? (selección múltiple)]],'Hoja 4'!A:C,3,0)</f>
        <v>Empleado - Sector Privado</v>
      </c>
      <c r="BM499" t="s">
        <v>365</v>
      </c>
      <c r="BN499" t="s">
        <v>365</v>
      </c>
      <c r="BO499" t="s">
        <v>383</v>
      </c>
      <c r="BP499" t="s">
        <v>171</v>
      </c>
      <c r="BQ4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0" spans="1:69" hidden="1">
      <c r="A500">
        <v>502</v>
      </c>
      <c r="B500" s="1">
        <v>45929.682002314803</v>
      </c>
      <c r="C500" s="1">
        <v>45929.684178240699</v>
      </c>
      <c r="D500" t="s">
        <v>353</v>
      </c>
      <c r="F500" s="1"/>
      <c r="G500" t="s">
        <v>1133</v>
      </c>
      <c r="H500" t="s">
        <v>355</v>
      </c>
      <c r="I500" t="s">
        <v>371</v>
      </c>
      <c r="J500" t="s">
        <v>357</v>
      </c>
      <c r="K500" t="s">
        <v>358</v>
      </c>
      <c r="L500" t="s">
        <v>377</v>
      </c>
      <c r="N500" t="s">
        <v>1134</v>
      </c>
      <c r="AB500" t="s">
        <v>1134</v>
      </c>
      <c r="AU500" t="s">
        <v>361</v>
      </c>
      <c r="AV500" t="s">
        <v>362</v>
      </c>
      <c r="AW500" s="19">
        <v>35</v>
      </c>
      <c r="AX500" s="13" t="str">
        <f t="shared" si="7"/>
        <v>Entre 31 Años y 40 Años</v>
      </c>
      <c r="AY500" t="s">
        <v>399</v>
      </c>
      <c r="AZ500" t="s">
        <v>243</v>
      </c>
      <c r="BA500" t="s">
        <v>364</v>
      </c>
      <c r="BE500" t="s">
        <v>364</v>
      </c>
      <c r="BG500" t="s">
        <v>375</v>
      </c>
      <c r="BH500" t="s">
        <v>367</v>
      </c>
      <c r="BI500" t="s">
        <v>365</v>
      </c>
      <c r="BJ500" t="s">
        <v>394</v>
      </c>
      <c r="BK500" t="s">
        <v>138</v>
      </c>
      <c r="BL500" t="str">
        <f>VLOOKUP(Table1[[#This Row],[¿Indique a qué actividad se dedica? (selección múltiple)]],'Hoja 4'!A:C,3,0)</f>
        <v>Empleado - Sector Privado</v>
      </c>
      <c r="BM500" t="s">
        <v>365</v>
      </c>
      <c r="BN500" t="s">
        <v>365</v>
      </c>
      <c r="BO500" t="s">
        <v>383</v>
      </c>
      <c r="BP500" t="s">
        <v>169</v>
      </c>
      <c r="BQ500" t="str">
        <f>VLOOKUP(Table1[[#This Row],[¿Con qué frecuencia acude usted al Ministerio de Salud y Protección Social para realizar trámites, solicitar servicios o información]],Hoja1!A:D,3,0)</f>
        <v>Mensualmente</v>
      </c>
    </row>
    <row r="501" spans="1:69" hidden="1">
      <c r="A501">
        <v>503</v>
      </c>
      <c r="B501" s="1">
        <v>45929.689756944397</v>
      </c>
      <c r="C501" s="1">
        <v>45929.694884259297</v>
      </c>
      <c r="D501" t="s">
        <v>353</v>
      </c>
      <c r="F501" s="1"/>
      <c r="G501" t="s">
        <v>1135</v>
      </c>
      <c r="H501" t="s">
        <v>355</v>
      </c>
      <c r="I501" t="s">
        <v>371</v>
      </c>
      <c r="J501" t="s">
        <v>357</v>
      </c>
      <c r="K501" t="s">
        <v>358</v>
      </c>
      <c r="L501" t="s">
        <v>441</v>
      </c>
      <c r="N501" t="s">
        <v>447</v>
      </c>
      <c r="R501" t="s">
        <v>447</v>
      </c>
      <c r="AU501" t="s">
        <v>390</v>
      </c>
      <c r="AV501" t="s">
        <v>421</v>
      </c>
      <c r="AW501" s="19">
        <v>55</v>
      </c>
      <c r="AX501" s="13" t="str">
        <f t="shared" si="7"/>
        <v>Entre 51 Años y 60 Años</v>
      </c>
      <c r="AY501" t="s">
        <v>379</v>
      </c>
      <c r="AZ501" t="s">
        <v>243</v>
      </c>
      <c r="BA501" t="s">
        <v>364</v>
      </c>
      <c r="BE501" t="s">
        <v>364</v>
      </c>
      <c r="BG501" t="s">
        <v>380</v>
      </c>
      <c r="BH501" t="s">
        <v>367</v>
      </c>
      <c r="BI501" t="s">
        <v>365</v>
      </c>
      <c r="BJ501" t="s">
        <v>428</v>
      </c>
      <c r="BK501" t="s">
        <v>138</v>
      </c>
      <c r="BL501" t="str">
        <f>VLOOKUP(Table1[[#This Row],[¿Indique a qué actividad se dedica? (selección múltiple)]],'Hoja 4'!A:C,3,0)</f>
        <v>Empleado - Sector Privado</v>
      </c>
      <c r="BM501" t="s">
        <v>365</v>
      </c>
      <c r="BN501" t="s">
        <v>365</v>
      </c>
      <c r="BO501" t="s">
        <v>369</v>
      </c>
      <c r="BP501" t="s">
        <v>205</v>
      </c>
      <c r="BQ501" t="str">
        <f>VLOOKUP(Table1[[#This Row],[¿Con qué frecuencia acude usted al Ministerio de Salud y Protección Social para realizar trámites, solicitar servicios o información]],Hoja1!A:D,3,0)</f>
        <v>Mensualmente</v>
      </c>
    </row>
    <row r="502" spans="1:69" hidden="1">
      <c r="A502">
        <v>504</v>
      </c>
      <c r="B502" s="1">
        <v>45929.696597222202</v>
      </c>
      <c r="C502" s="1">
        <v>45929.704664351797</v>
      </c>
      <c r="D502" t="s">
        <v>353</v>
      </c>
      <c r="F502" s="1"/>
      <c r="G502" t="s">
        <v>1136</v>
      </c>
      <c r="H502" t="s">
        <v>355</v>
      </c>
      <c r="I502" t="s">
        <v>356</v>
      </c>
      <c r="J502" t="s">
        <v>357</v>
      </c>
      <c r="K502" t="s">
        <v>358</v>
      </c>
      <c r="L502" t="s">
        <v>414</v>
      </c>
      <c r="N502" t="s">
        <v>615</v>
      </c>
      <c r="P502" t="s">
        <v>615</v>
      </c>
      <c r="AU502" t="s">
        <v>361</v>
      </c>
      <c r="AV502" t="s">
        <v>378</v>
      </c>
      <c r="AW502" s="19">
        <v>54</v>
      </c>
      <c r="AX502" s="13" t="str">
        <f t="shared" si="7"/>
        <v>Entre 51 Años y 60 Años</v>
      </c>
      <c r="AY502" t="s">
        <v>399</v>
      </c>
      <c r="AZ502" t="s">
        <v>243</v>
      </c>
      <c r="BA502" t="s">
        <v>364</v>
      </c>
      <c r="BE502" t="s">
        <v>365</v>
      </c>
      <c r="BF502" t="s">
        <v>664</v>
      </c>
      <c r="BG502" t="s">
        <v>375</v>
      </c>
      <c r="BH502" t="s">
        <v>367</v>
      </c>
      <c r="BI502" t="s">
        <v>365</v>
      </c>
      <c r="BJ502" t="s">
        <v>394</v>
      </c>
      <c r="BK502" t="s">
        <v>64</v>
      </c>
      <c r="BL502" t="str">
        <f>VLOOKUP(Table1[[#This Row],[¿Indique a qué actividad se dedica? (selección múltiple)]],'Hoja 4'!A:C,3,0)</f>
        <v>Desempleado</v>
      </c>
      <c r="BM502" t="s">
        <v>364</v>
      </c>
      <c r="BN502" t="s">
        <v>365</v>
      </c>
      <c r="BO502" t="s">
        <v>395</v>
      </c>
      <c r="BP502" t="s">
        <v>170</v>
      </c>
      <c r="BQ502" t="str">
        <f>VLOOKUP(Table1[[#This Row],[¿Con qué frecuencia acude usted al Ministerio de Salud y Protección Social para realizar trámites, solicitar servicios o información]],Hoja1!A:D,3,0)</f>
        <v>Anualmente</v>
      </c>
    </row>
    <row r="503" spans="1:69" hidden="1">
      <c r="A503">
        <v>505</v>
      </c>
      <c r="B503" s="1">
        <v>45929.706608796303</v>
      </c>
      <c r="C503" s="1">
        <v>45929.709664351903</v>
      </c>
      <c r="D503" t="s">
        <v>353</v>
      </c>
      <c r="F503" s="1"/>
      <c r="G503" t="s">
        <v>1137</v>
      </c>
      <c r="H503" t="s">
        <v>355</v>
      </c>
      <c r="I503" t="s">
        <v>356</v>
      </c>
      <c r="J503" t="s">
        <v>357</v>
      </c>
      <c r="K503" t="s">
        <v>358</v>
      </c>
      <c r="L503" t="s">
        <v>414</v>
      </c>
      <c r="N503" t="s">
        <v>454</v>
      </c>
      <c r="P503" t="s">
        <v>454</v>
      </c>
      <c r="AU503" t="s">
        <v>361</v>
      </c>
      <c r="AV503" t="s">
        <v>438</v>
      </c>
      <c r="AW503" s="19">
        <v>47</v>
      </c>
      <c r="AX503" s="13" t="str">
        <f t="shared" si="7"/>
        <v>Entre 41 Años y 50 Años</v>
      </c>
      <c r="AY503" t="s">
        <v>379</v>
      </c>
      <c r="AZ503" t="s">
        <v>243</v>
      </c>
      <c r="BA503" t="s">
        <v>364</v>
      </c>
      <c r="BE503" t="s">
        <v>364</v>
      </c>
      <c r="BG503" t="s">
        <v>380</v>
      </c>
      <c r="BH503" t="s">
        <v>367</v>
      </c>
      <c r="BI503" t="s">
        <v>365</v>
      </c>
      <c r="BJ503" t="s">
        <v>368</v>
      </c>
      <c r="BK503" t="s">
        <v>125</v>
      </c>
      <c r="BL503" t="str">
        <f>VLOOKUP(Table1[[#This Row],[¿Indique a qué actividad se dedica? (selección múltiple)]],'Hoja 4'!A:C,3,0)</f>
        <v>Empleado - Independiente</v>
      </c>
      <c r="BM503" t="s">
        <v>365</v>
      </c>
      <c r="BN503" t="s">
        <v>365</v>
      </c>
      <c r="BO503" t="s">
        <v>369</v>
      </c>
      <c r="BP503" t="s">
        <v>1138</v>
      </c>
      <c r="BQ503" t="str">
        <f>VLOOKUP(Table1[[#This Row],[¿Con qué frecuencia acude usted al Ministerio de Salud y Protección Social para realizar trámites, solicitar servicios o información]],Hoja1!A:D,3,0)</f>
        <v>Ocasionalmente</v>
      </c>
    </row>
    <row r="504" spans="1:69" hidden="1">
      <c r="A504">
        <v>506</v>
      </c>
      <c r="B504" s="1">
        <v>45929.7100347222</v>
      </c>
      <c r="C504" s="1">
        <v>45929.7132291667</v>
      </c>
      <c r="D504" t="s">
        <v>353</v>
      </c>
      <c r="F504" s="1"/>
      <c r="G504" t="s">
        <v>1139</v>
      </c>
      <c r="H504" t="s">
        <v>355</v>
      </c>
      <c r="I504" t="s">
        <v>356</v>
      </c>
      <c r="J504" t="s">
        <v>357</v>
      </c>
      <c r="K504" t="s">
        <v>358</v>
      </c>
      <c r="L504" t="s">
        <v>502</v>
      </c>
      <c r="N504" t="s">
        <v>1140</v>
      </c>
      <c r="AA504" t="s">
        <v>1140</v>
      </c>
      <c r="AU504" t="s">
        <v>361</v>
      </c>
      <c r="AV504" t="s">
        <v>378</v>
      </c>
      <c r="AW504" s="19">
        <v>51</v>
      </c>
      <c r="AX504" s="13" t="str">
        <f t="shared" si="7"/>
        <v>Entre 51 Años y 60 Años</v>
      </c>
      <c r="AY504" t="s">
        <v>399</v>
      </c>
      <c r="AZ504" t="s">
        <v>243</v>
      </c>
      <c r="BA504" t="s">
        <v>364</v>
      </c>
      <c r="BE504" t="s">
        <v>364</v>
      </c>
      <c r="BG504" t="s">
        <v>380</v>
      </c>
      <c r="BH504" t="s">
        <v>367</v>
      </c>
      <c r="BI504" t="s">
        <v>365</v>
      </c>
      <c r="BJ504" t="s">
        <v>394</v>
      </c>
      <c r="BK504" t="s">
        <v>138</v>
      </c>
      <c r="BL504" t="str">
        <f>VLOOKUP(Table1[[#This Row],[¿Indique a qué actividad se dedica? (selección múltiple)]],'Hoja 4'!A:C,3,0)</f>
        <v>Empleado - Sector Privado</v>
      </c>
      <c r="BM504" t="s">
        <v>365</v>
      </c>
      <c r="BN504" t="s">
        <v>365</v>
      </c>
      <c r="BO504" t="s">
        <v>369</v>
      </c>
      <c r="BP504" t="s">
        <v>170</v>
      </c>
      <c r="BQ504" t="str">
        <f>VLOOKUP(Table1[[#This Row],[¿Con qué frecuencia acude usted al Ministerio de Salud y Protección Social para realizar trámites, solicitar servicios o información]],Hoja1!A:D,3,0)</f>
        <v>Anualmente</v>
      </c>
    </row>
    <row r="505" spans="1:69" hidden="1">
      <c r="A505">
        <v>507</v>
      </c>
      <c r="B505" s="1">
        <v>45929.7579513889</v>
      </c>
      <c r="C505" s="1">
        <v>45929.762002314797</v>
      </c>
      <c r="D505" t="s">
        <v>353</v>
      </c>
      <c r="F505" s="1"/>
      <c r="G505" t="s">
        <v>1141</v>
      </c>
      <c r="H505" t="s">
        <v>355</v>
      </c>
      <c r="I505" t="s">
        <v>356</v>
      </c>
      <c r="J505" t="s">
        <v>357</v>
      </c>
      <c r="K505" t="s">
        <v>358</v>
      </c>
      <c r="L505" t="s">
        <v>444</v>
      </c>
      <c r="N505" t="s">
        <v>445</v>
      </c>
      <c r="AJ505" t="s">
        <v>445</v>
      </c>
      <c r="AU505" t="s">
        <v>361</v>
      </c>
      <c r="AV505" t="s">
        <v>378</v>
      </c>
      <c r="AW505" s="19">
        <v>28</v>
      </c>
      <c r="AX505" s="13" t="str">
        <f t="shared" si="7"/>
        <v>Entre 21 Años y 30 Años</v>
      </c>
      <c r="AY505" t="s">
        <v>399</v>
      </c>
      <c r="AZ505" t="s">
        <v>243</v>
      </c>
      <c r="BA505" t="s">
        <v>365</v>
      </c>
      <c r="BB505" t="s">
        <v>1016</v>
      </c>
      <c r="BC505" t="s">
        <v>364</v>
      </c>
      <c r="BE505" t="s">
        <v>364</v>
      </c>
      <c r="BG505" t="s">
        <v>375</v>
      </c>
      <c r="BH505" t="s">
        <v>367</v>
      </c>
      <c r="BI505" t="s">
        <v>365</v>
      </c>
      <c r="BJ505" t="s">
        <v>394</v>
      </c>
      <c r="BK505" t="s">
        <v>138</v>
      </c>
      <c r="BL505" t="str">
        <f>VLOOKUP(Table1[[#This Row],[¿Indique a qué actividad se dedica? (selección múltiple)]],'Hoja 4'!A:C,3,0)</f>
        <v>Empleado - Sector Privado</v>
      </c>
      <c r="BM505" t="s">
        <v>365</v>
      </c>
      <c r="BN505" t="s">
        <v>365</v>
      </c>
      <c r="BO505" t="s">
        <v>383</v>
      </c>
      <c r="BP505" t="s">
        <v>171</v>
      </c>
      <c r="BQ5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6" spans="1:69">
      <c r="A506">
        <v>508</v>
      </c>
      <c r="B506" s="1">
        <v>45929.815682870401</v>
      </c>
      <c r="C506" s="1">
        <v>45929.817627314798</v>
      </c>
      <c r="D506" t="s">
        <v>353</v>
      </c>
      <c r="F506" s="1"/>
      <c r="G506" t="s">
        <v>1142</v>
      </c>
      <c r="H506" t="s">
        <v>355</v>
      </c>
      <c r="I506" t="s">
        <v>453</v>
      </c>
      <c r="J506" t="s">
        <v>357</v>
      </c>
      <c r="K506" t="s">
        <v>358</v>
      </c>
      <c r="L506" t="s">
        <v>359</v>
      </c>
      <c r="M506" t="s">
        <v>393</v>
      </c>
      <c r="N506" t="s">
        <v>359</v>
      </c>
      <c r="AU506" t="s">
        <v>361</v>
      </c>
      <c r="AV506" t="s">
        <v>438</v>
      </c>
      <c r="AW506" s="19">
        <v>35</v>
      </c>
      <c r="AX506" s="13" t="str">
        <f t="shared" si="7"/>
        <v>Entre 31 Años y 40 Años</v>
      </c>
      <c r="AY506" t="s">
        <v>379</v>
      </c>
      <c r="AZ506" t="s">
        <v>243</v>
      </c>
      <c r="BA506" t="s">
        <v>364</v>
      </c>
      <c r="BE506" t="s">
        <v>364</v>
      </c>
      <c r="BG506" t="s">
        <v>375</v>
      </c>
      <c r="BH506" t="s">
        <v>367</v>
      </c>
      <c r="BI506" t="s">
        <v>365</v>
      </c>
      <c r="BJ506" t="s">
        <v>368</v>
      </c>
      <c r="BK506" t="s">
        <v>148</v>
      </c>
      <c r="BL506" t="str">
        <f>VLOOKUP(Table1[[#This Row],[¿Indique a qué actividad se dedica? (selección múltiple)]],'Hoja 4'!A:C,3,0)</f>
        <v>Empleado - Sector Privado</v>
      </c>
      <c r="BM506" t="s">
        <v>365</v>
      </c>
      <c r="BN506" t="s">
        <v>365</v>
      </c>
      <c r="BO506" t="s">
        <v>369</v>
      </c>
      <c r="BP506" t="s">
        <v>169</v>
      </c>
      <c r="BQ506" t="str">
        <f>VLOOKUP(Table1[[#This Row],[¿Con qué frecuencia acude usted al Ministerio de Salud y Protección Social para realizar trámites, solicitar servicios o información]],Hoja1!A:D,3,0)</f>
        <v>Mensualmente</v>
      </c>
    </row>
    <row r="507" spans="1:69" hidden="1">
      <c r="A507">
        <v>509</v>
      </c>
      <c r="B507" s="1">
        <v>45929.846087963</v>
      </c>
      <c r="C507" s="1">
        <v>45929.848206018498</v>
      </c>
      <c r="D507" t="s">
        <v>353</v>
      </c>
      <c r="F507" s="1"/>
      <c r="G507" t="s">
        <v>1143</v>
      </c>
      <c r="H507" t="s">
        <v>355</v>
      </c>
      <c r="I507" t="s">
        <v>356</v>
      </c>
      <c r="J507" t="s">
        <v>357</v>
      </c>
      <c r="K507" t="s">
        <v>358</v>
      </c>
      <c r="L507" t="s">
        <v>768</v>
      </c>
      <c r="N507" t="s">
        <v>769</v>
      </c>
      <c r="Y507" t="s">
        <v>769</v>
      </c>
      <c r="AU507" t="s">
        <v>361</v>
      </c>
      <c r="AV507" t="s">
        <v>378</v>
      </c>
      <c r="AW507" s="19">
        <v>25</v>
      </c>
      <c r="AX507" s="13" t="str">
        <f t="shared" si="7"/>
        <v>Entre 21 Años y 30 Años</v>
      </c>
      <c r="AY507" t="s">
        <v>399</v>
      </c>
      <c r="AZ507" t="s">
        <v>243</v>
      </c>
      <c r="BA507" t="s">
        <v>364</v>
      </c>
      <c r="BE507" t="s">
        <v>364</v>
      </c>
      <c r="BG507" t="s">
        <v>380</v>
      </c>
      <c r="BH507" t="s">
        <v>367</v>
      </c>
      <c r="BI507" t="s">
        <v>365</v>
      </c>
      <c r="BJ507" t="s">
        <v>394</v>
      </c>
      <c r="BK507" t="s">
        <v>142</v>
      </c>
      <c r="BL507" t="str">
        <f>VLOOKUP(Table1[[#This Row],[¿Indique a qué actividad se dedica? (selección múltiple)]],'Hoja 4'!A:C,3,0)</f>
        <v>Estudiante - Empleado</v>
      </c>
      <c r="BM507" t="s">
        <v>365</v>
      </c>
      <c r="BN507" t="s">
        <v>365</v>
      </c>
      <c r="BO507" t="s">
        <v>383</v>
      </c>
      <c r="BP507" t="s">
        <v>171</v>
      </c>
      <c r="BQ50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8" spans="1:69" hidden="1">
      <c r="A508">
        <v>510</v>
      </c>
      <c r="B508" s="1">
        <v>45929.844583333303</v>
      </c>
      <c r="C508" s="1">
        <v>45929.849930555603</v>
      </c>
      <c r="D508" t="s">
        <v>353</v>
      </c>
      <c r="F508" s="1"/>
      <c r="G508" t="s">
        <v>1144</v>
      </c>
      <c r="H508" t="s">
        <v>355</v>
      </c>
      <c r="I508" t="s">
        <v>356</v>
      </c>
      <c r="J508" t="s">
        <v>357</v>
      </c>
      <c r="K508" t="s">
        <v>358</v>
      </c>
      <c r="L508" t="s">
        <v>377</v>
      </c>
      <c r="N508" t="s">
        <v>522</v>
      </c>
      <c r="AB508" t="s">
        <v>522</v>
      </c>
      <c r="AU508" t="s">
        <v>361</v>
      </c>
      <c r="AV508" t="s">
        <v>378</v>
      </c>
      <c r="AW508" s="19">
        <v>63</v>
      </c>
      <c r="AX508" s="13" t="str">
        <f t="shared" si="7"/>
        <v>Mayor a 61 Años</v>
      </c>
      <c r="AY508" t="s">
        <v>379</v>
      </c>
      <c r="AZ508" t="s">
        <v>255</v>
      </c>
      <c r="BG508" t="s">
        <v>375</v>
      </c>
      <c r="BH508" t="s">
        <v>367</v>
      </c>
      <c r="BI508" t="s">
        <v>365</v>
      </c>
      <c r="BJ508" t="s">
        <v>382</v>
      </c>
      <c r="BK508" t="s">
        <v>64</v>
      </c>
      <c r="BL508" t="str">
        <f>VLOOKUP(Table1[[#This Row],[¿Indique a qué actividad se dedica? (selección múltiple)]],'Hoja 4'!A:C,3,0)</f>
        <v>Desempleado</v>
      </c>
      <c r="BM508" t="s">
        <v>365</v>
      </c>
      <c r="BN508" t="s">
        <v>364</v>
      </c>
      <c r="BO508" t="s">
        <v>369</v>
      </c>
      <c r="BP508" t="s">
        <v>169</v>
      </c>
      <c r="BQ508" t="str">
        <f>VLOOKUP(Table1[[#This Row],[¿Con qué frecuencia acude usted al Ministerio de Salud y Protección Social para realizar trámites, solicitar servicios o información]],Hoja1!A:D,3,0)</f>
        <v>Mensualmente</v>
      </c>
    </row>
    <row r="509" spans="1:69" hidden="1">
      <c r="A509">
        <v>511</v>
      </c>
      <c r="B509" s="1">
        <v>45929.926215277803</v>
      </c>
      <c r="C509" s="1">
        <v>45929.943090277797</v>
      </c>
      <c r="D509" t="s">
        <v>353</v>
      </c>
      <c r="F509" s="1"/>
      <c r="G509" t="s">
        <v>1145</v>
      </c>
      <c r="H509" t="s">
        <v>355</v>
      </c>
      <c r="I509" t="s">
        <v>356</v>
      </c>
      <c r="J509" t="s">
        <v>357</v>
      </c>
      <c r="K509" t="s">
        <v>358</v>
      </c>
      <c r="L509" t="s">
        <v>414</v>
      </c>
      <c r="N509" t="s">
        <v>1146</v>
      </c>
      <c r="P509" t="s">
        <v>1146</v>
      </c>
      <c r="AU509" t="s">
        <v>361</v>
      </c>
      <c r="AV509" t="s">
        <v>362</v>
      </c>
      <c r="AW509" s="19">
        <v>25</v>
      </c>
      <c r="AX509" s="13" t="str">
        <f t="shared" si="7"/>
        <v>Entre 21 Años y 30 Años</v>
      </c>
      <c r="AY509" t="s">
        <v>399</v>
      </c>
      <c r="AZ509" t="s">
        <v>243</v>
      </c>
      <c r="BA509" t="s">
        <v>364</v>
      </c>
      <c r="BE509" t="s">
        <v>364</v>
      </c>
      <c r="BG509" t="s">
        <v>375</v>
      </c>
      <c r="BH509" t="s">
        <v>367</v>
      </c>
      <c r="BI509" t="s">
        <v>365</v>
      </c>
      <c r="BJ509" t="s">
        <v>391</v>
      </c>
      <c r="BK509" t="s">
        <v>85</v>
      </c>
      <c r="BL509" t="str">
        <f>VLOOKUP(Table1[[#This Row],[¿Indique a qué actividad se dedica? (selección múltiple)]],'Hoja 4'!A:C,3,0)</f>
        <v>Estudiante - Trabajador Informal</v>
      </c>
      <c r="BM509" t="s">
        <v>365</v>
      </c>
      <c r="BN509" t="s">
        <v>365</v>
      </c>
      <c r="BO509" t="s">
        <v>369</v>
      </c>
      <c r="BP509" t="s">
        <v>169</v>
      </c>
      <c r="BQ509" t="str">
        <f>VLOOKUP(Table1[[#This Row],[¿Con qué frecuencia acude usted al Ministerio de Salud y Protección Social para realizar trámites, solicitar servicios o información]],Hoja1!A:D,3,0)</f>
        <v>Mensualmente</v>
      </c>
    </row>
    <row r="510" spans="1:69" hidden="1">
      <c r="A510">
        <v>512</v>
      </c>
      <c r="B510" s="1">
        <v>45930.019375000003</v>
      </c>
      <c r="C510" s="1">
        <v>45930.023912037002</v>
      </c>
      <c r="D510" t="s">
        <v>353</v>
      </c>
      <c r="F510" s="1"/>
      <c r="G510" t="s">
        <v>1147</v>
      </c>
      <c r="H510" t="s">
        <v>355</v>
      </c>
      <c r="I510" t="s">
        <v>356</v>
      </c>
      <c r="J510" t="s">
        <v>357</v>
      </c>
      <c r="K510" t="s">
        <v>1148</v>
      </c>
      <c r="L510" t="s">
        <v>377</v>
      </c>
      <c r="N510" t="s">
        <v>522</v>
      </c>
      <c r="AB510" t="s">
        <v>522</v>
      </c>
      <c r="AU510" t="s">
        <v>361</v>
      </c>
      <c r="AV510" t="s">
        <v>373</v>
      </c>
      <c r="AW510" s="19">
        <v>43</v>
      </c>
      <c r="AX510" s="13" t="str">
        <f t="shared" si="7"/>
        <v>Entre 41 Años y 50 Años</v>
      </c>
      <c r="AY510" t="s">
        <v>374</v>
      </c>
      <c r="AZ510" t="s">
        <v>243</v>
      </c>
      <c r="BA510" t="s">
        <v>365</v>
      </c>
      <c r="BB510" t="s">
        <v>1016</v>
      </c>
      <c r="BC510" t="s">
        <v>364</v>
      </c>
      <c r="BE510" t="s">
        <v>364</v>
      </c>
      <c r="BG510" t="s">
        <v>380</v>
      </c>
      <c r="BH510" t="s">
        <v>367</v>
      </c>
      <c r="BI510" t="s">
        <v>365</v>
      </c>
      <c r="BJ510" t="s">
        <v>368</v>
      </c>
      <c r="BK510" t="s">
        <v>71</v>
      </c>
      <c r="BL510" t="str">
        <f>VLOOKUP(Table1[[#This Row],[¿Indique a qué actividad se dedica? (selección múltiple)]],'Hoja 4'!A:C,3,0)</f>
        <v>Desemplleado - Hogar</v>
      </c>
      <c r="BM510" t="s">
        <v>365</v>
      </c>
      <c r="BN510" t="s">
        <v>365</v>
      </c>
      <c r="BO510" t="s">
        <v>1149</v>
      </c>
      <c r="BP510" t="s">
        <v>211</v>
      </c>
      <c r="BQ51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11" spans="1:69" hidden="1">
      <c r="A511">
        <v>513</v>
      </c>
      <c r="B511" s="1">
        <v>45930.309085648099</v>
      </c>
      <c r="C511" s="1">
        <v>45930.311041666697</v>
      </c>
      <c r="D511" t="s">
        <v>353</v>
      </c>
      <c r="F511" s="1"/>
      <c r="G511" t="s">
        <v>1150</v>
      </c>
      <c r="H511" t="s">
        <v>355</v>
      </c>
      <c r="I511" t="s">
        <v>356</v>
      </c>
      <c r="J511" t="s">
        <v>357</v>
      </c>
      <c r="K511" t="s">
        <v>358</v>
      </c>
      <c r="L511" t="s">
        <v>460</v>
      </c>
      <c r="N511" t="s">
        <v>461</v>
      </c>
      <c r="AR511" t="s">
        <v>461</v>
      </c>
      <c r="AU511" t="s">
        <v>361</v>
      </c>
      <c r="AV511" t="s">
        <v>362</v>
      </c>
      <c r="AW511" s="19">
        <v>24</v>
      </c>
      <c r="AX511" s="13" t="str">
        <f t="shared" si="7"/>
        <v>Entre 21 Años y 30 Años</v>
      </c>
      <c r="AY511" t="s">
        <v>374</v>
      </c>
      <c r="AZ511" t="s">
        <v>241</v>
      </c>
      <c r="BA511" t="s">
        <v>364</v>
      </c>
      <c r="BE511" t="s">
        <v>364</v>
      </c>
      <c r="BG511" t="s">
        <v>380</v>
      </c>
      <c r="BH511" t="s">
        <v>367</v>
      </c>
      <c r="BI511" t="s">
        <v>365</v>
      </c>
      <c r="BJ511" t="s">
        <v>391</v>
      </c>
      <c r="BK511" t="s">
        <v>150</v>
      </c>
      <c r="BL511" t="str">
        <f>VLOOKUP(Table1[[#This Row],[¿Indique a qué actividad se dedica? (selección múltiple)]],'Hoja 4'!A:C,3,0)</f>
        <v>Empleado - Independiente</v>
      </c>
      <c r="BM511" t="s">
        <v>365</v>
      </c>
      <c r="BN511" t="s">
        <v>365</v>
      </c>
      <c r="BO511" t="s">
        <v>369</v>
      </c>
      <c r="BP511" t="s">
        <v>171</v>
      </c>
      <c r="BQ5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2" spans="1:69" hidden="1">
      <c r="A512">
        <v>514</v>
      </c>
      <c r="B512" s="1">
        <v>45930.317951388897</v>
      </c>
      <c r="C512" s="1">
        <v>45930.321180555598</v>
      </c>
      <c r="D512" t="s">
        <v>353</v>
      </c>
      <c r="F512" s="1"/>
      <c r="G512" t="s">
        <v>1047</v>
      </c>
      <c r="H512" t="s">
        <v>355</v>
      </c>
      <c r="I512" t="s">
        <v>356</v>
      </c>
      <c r="J512" t="s">
        <v>357</v>
      </c>
      <c r="K512" t="s">
        <v>358</v>
      </c>
      <c r="L512" t="s">
        <v>594</v>
      </c>
      <c r="N512" t="s">
        <v>1151</v>
      </c>
      <c r="AQ512" t="s">
        <v>1151</v>
      </c>
      <c r="AU512" t="s">
        <v>390</v>
      </c>
      <c r="AV512" t="s">
        <v>378</v>
      </c>
      <c r="AW512" s="19">
        <v>37</v>
      </c>
      <c r="AX512" s="13" t="str">
        <f t="shared" si="7"/>
        <v>Entre 31 Años y 40 Años</v>
      </c>
      <c r="AY512" t="s">
        <v>363</v>
      </c>
      <c r="AZ512" t="s">
        <v>272</v>
      </c>
      <c r="BA512" t="s">
        <v>364</v>
      </c>
      <c r="BE512" t="s">
        <v>364</v>
      </c>
      <c r="BG512" t="s">
        <v>375</v>
      </c>
      <c r="BH512" t="s">
        <v>367</v>
      </c>
      <c r="BI512" t="s">
        <v>365</v>
      </c>
      <c r="BJ512" t="s">
        <v>394</v>
      </c>
      <c r="BK512" t="s">
        <v>138</v>
      </c>
      <c r="BL512" t="str">
        <f>VLOOKUP(Table1[[#This Row],[¿Indique a qué actividad se dedica? (selección múltiple)]],'Hoja 4'!A:C,3,0)</f>
        <v>Empleado - Sector Privado</v>
      </c>
      <c r="BM512" t="s">
        <v>365</v>
      </c>
      <c r="BN512" t="s">
        <v>364</v>
      </c>
      <c r="BO512" t="s">
        <v>383</v>
      </c>
      <c r="BP512" t="s">
        <v>170</v>
      </c>
      <c r="BQ512" t="str">
        <f>VLOOKUP(Table1[[#This Row],[¿Con qué frecuencia acude usted al Ministerio de Salud y Protección Social para realizar trámites, solicitar servicios o información]],Hoja1!A:D,3,0)</f>
        <v>Anualmente</v>
      </c>
    </row>
    <row r="513" spans="1:69" hidden="1">
      <c r="A513">
        <v>515</v>
      </c>
      <c r="B513" s="1">
        <v>45930.335752314801</v>
      </c>
      <c r="C513" s="1">
        <v>45930.3380555556</v>
      </c>
      <c r="D513" t="s">
        <v>353</v>
      </c>
      <c r="F513" s="1"/>
      <c r="G513" t="s">
        <v>1152</v>
      </c>
      <c r="H513" t="s">
        <v>355</v>
      </c>
      <c r="I513" t="s">
        <v>371</v>
      </c>
      <c r="J513" t="s">
        <v>357</v>
      </c>
      <c r="K513" t="s">
        <v>358</v>
      </c>
      <c r="L513" t="s">
        <v>554</v>
      </c>
      <c r="N513" t="s">
        <v>1153</v>
      </c>
      <c r="AO513" t="s">
        <v>1153</v>
      </c>
      <c r="AU513" t="s">
        <v>361</v>
      </c>
      <c r="AV513" t="s">
        <v>362</v>
      </c>
      <c r="AW513" s="19">
        <v>29</v>
      </c>
      <c r="AX513" s="13" t="str">
        <f t="shared" si="7"/>
        <v>Entre 21 Años y 30 Años</v>
      </c>
      <c r="AY513" t="s">
        <v>379</v>
      </c>
      <c r="AZ513" t="s">
        <v>243</v>
      </c>
      <c r="BA513" t="s">
        <v>364</v>
      </c>
      <c r="BE513" t="s">
        <v>364</v>
      </c>
      <c r="BG513" t="s">
        <v>375</v>
      </c>
      <c r="BH513" t="s">
        <v>367</v>
      </c>
      <c r="BI513" t="s">
        <v>365</v>
      </c>
      <c r="BJ513" t="s">
        <v>385</v>
      </c>
      <c r="BK513" t="s">
        <v>99</v>
      </c>
      <c r="BL513" t="str">
        <f>VLOOKUP(Table1[[#This Row],[¿Indique a qué actividad se dedica? (selección múltiple)]],'Hoja 4'!A:C,3,0)</f>
        <v>Estudiante - Independiente</v>
      </c>
      <c r="BM513" t="s">
        <v>365</v>
      </c>
      <c r="BN513" t="s">
        <v>365</v>
      </c>
      <c r="BO513" t="s">
        <v>369</v>
      </c>
      <c r="BP513" t="s">
        <v>168</v>
      </c>
      <c r="BQ513" t="str">
        <f>VLOOKUP(Table1[[#This Row],[¿Con qué frecuencia acude usted al Ministerio de Salud y Protección Social para realizar trámites, solicitar servicios o información]],Hoja1!A:D,3,0)</f>
        <v>Semanalmente</v>
      </c>
    </row>
    <row r="514" spans="1:69" hidden="1">
      <c r="A514">
        <v>516</v>
      </c>
      <c r="B514" s="1">
        <v>45930.343993055598</v>
      </c>
      <c r="C514" s="1">
        <v>45930.349907407399</v>
      </c>
      <c r="D514" t="s">
        <v>353</v>
      </c>
      <c r="F514" s="1"/>
      <c r="G514" t="s">
        <v>1154</v>
      </c>
      <c r="H514" t="s">
        <v>397</v>
      </c>
      <c r="I514" t="s">
        <v>828</v>
      </c>
      <c r="J514" t="s">
        <v>357</v>
      </c>
      <c r="K514" t="s">
        <v>358</v>
      </c>
      <c r="L514" t="s">
        <v>377</v>
      </c>
      <c r="N514" t="s">
        <v>1134</v>
      </c>
      <c r="AB514" t="s">
        <v>1134</v>
      </c>
      <c r="AU514" t="s">
        <v>361</v>
      </c>
      <c r="AV514" t="s">
        <v>378</v>
      </c>
      <c r="AW514" s="19">
        <v>47</v>
      </c>
      <c r="AX514" s="13" t="str">
        <f t="shared" ref="AX514:AX577" si="8">IF(AW514&gt;60,"Mayor a 61 Años",IF(AW514&gt;50,"Entre 51 Años y 60 Años",IF(AW514&gt;40,"Entre 41 Años y 50 Años",IF(AW514&gt;30,"Entre 31 Años y 40 Años",IF(AW514&gt;20,"Entre 21 Años y 30 Años",IF(AW514&lt;21,"Menor de 20 Años"))))))</f>
        <v>Entre 41 Años y 50 Años</v>
      </c>
      <c r="AY514" t="s">
        <v>379</v>
      </c>
      <c r="AZ514" t="s">
        <v>243</v>
      </c>
      <c r="BA514" t="s">
        <v>364</v>
      </c>
      <c r="BE514" t="s">
        <v>364</v>
      </c>
      <c r="BG514" t="s">
        <v>380</v>
      </c>
      <c r="BH514" t="s">
        <v>367</v>
      </c>
      <c r="BI514" t="s">
        <v>365</v>
      </c>
      <c r="BJ514" t="s">
        <v>394</v>
      </c>
      <c r="BK514" t="s">
        <v>138</v>
      </c>
      <c r="BL514" t="str">
        <f>VLOOKUP(Table1[[#This Row],[¿Indique a qué actividad se dedica? (selección múltiple)]],'Hoja 4'!A:C,3,0)</f>
        <v>Empleado - Sector Privado</v>
      </c>
      <c r="BM514" t="s">
        <v>365</v>
      </c>
      <c r="BN514" t="s">
        <v>365</v>
      </c>
      <c r="BO514" t="s">
        <v>383</v>
      </c>
      <c r="BP514" t="s">
        <v>171</v>
      </c>
      <c r="BQ51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5" spans="1:69" hidden="1">
      <c r="A515">
        <v>517</v>
      </c>
      <c r="B515" s="1">
        <v>45930.360011574099</v>
      </c>
      <c r="C515" s="1">
        <v>45930.361782407403</v>
      </c>
      <c r="D515" t="s">
        <v>353</v>
      </c>
      <c r="F515" s="1"/>
      <c r="G515" t="s">
        <v>1155</v>
      </c>
      <c r="H515" t="s">
        <v>355</v>
      </c>
      <c r="I515" t="s">
        <v>371</v>
      </c>
      <c r="J515" t="s">
        <v>357</v>
      </c>
      <c r="K515" t="s">
        <v>358</v>
      </c>
      <c r="L515" t="s">
        <v>554</v>
      </c>
      <c r="N515" t="s">
        <v>626</v>
      </c>
      <c r="AO515" t="s">
        <v>626</v>
      </c>
      <c r="AU515" t="s">
        <v>361</v>
      </c>
      <c r="AV515" t="s">
        <v>362</v>
      </c>
      <c r="AW515" s="19">
        <v>61</v>
      </c>
      <c r="AX515" s="13" t="str">
        <f t="shared" si="8"/>
        <v>Mayor a 61 Años</v>
      </c>
      <c r="AY515" t="s">
        <v>374</v>
      </c>
      <c r="AZ515" t="s">
        <v>255</v>
      </c>
      <c r="BA515" t="s">
        <v>364</v>
      </c>
      <c r="BG515" t="s">
        <v>375</v>
      </c>
      <c r="BH515" t="s">
        <v>367</v>
      </c>
      <c r="BI515" t="s">
        <v>365</v>
      </c>
      <c r="BJ515" t="s">
        <v>385</v>
      </c>
      <c r="BK515" t="s">
        <v>138</v>
      </c>
      <c r="BL515" t="str">
        <f>VLOOKUP(Table1[[#This Row],[¿Indique a qué actividad se dedica? (selección múltiple)]],'Hoja 4'!A:C,3,0)</f>
        <v>Empleado - Sector Privado</v>
      </c>
      <c r="BM515" t="s">
        <v>365</v>
      </c>
      <c r="BN515" t="s">
        <v>365</v>
      </c>
      <c r="BO515" t="s">
        <v>369</v>
      </c>
      <c r="BP515" t="s">
        <v>168</v>
      </c>
      <c r="BQ515" t="str">
        <f>VLOOKUP(Table1[[#This Row],[¿Con qué frecuencia acude usted al Ministerio de Salud y Protección Social para realizar trámites, solicitar servicios o información]],Hoja1!A:D,3,0)</f>
        <v>Semanalmente</v>
      </c>
    </row>
    <row r="516" spans="1:69" hidden="1">
      <c r="A516">
        <v>518</v>
      </c>
      <c r="B516" s="1">
        <v>45930.367349537002</v>
      </c>
      <c r="C516" s="1">
        <v>45930.370393518497</v>
      </c>
      <c r="D516" t="s">
        <v>353</v>
      </c>
      <c r="F516" s="1"/>
      <c r="G516" t="s">
        <v>1156</v>
      </c>
      <c r="H516" t="s">
        <v>355</v>
      </c>
      <c r="I516" t="s">
        <v>371</v>
      </c>
      <c r="J516" t="s">
        <v>357</v>
      </c>
      <c r="K516" t="s">
        <v>358</v>
      </c>
      <c r="L516" t="s">
        <v>414</v>
      </c>
      <c r="N516" t="s">
        <v>415</v>
      </c>
      <c r="P516" t="s">
        <v>415</v>
      </c>
      <c r="AU516" t="s">
        <v>361</v>
      </c>
      <c r="AV516" t="s">
        <v>373</v>
      </c>
      <c r="AW516" s="19">
        <v>56</v>
      </c>
      <c r="AX516" s="13" t="str">
        <f t="shared" si="8"/>
        <v>Entre 51 Años y 60 Años</v>
      </c>
      <c r="AY516" t="s">
        <v>399</v>
      </c>
      <c r="AZ516" t="s">
        <v>272</v>
      </c>
      <c r="BA516" t="s">
        <v>364</v>
      </c>
      <c r="BE516" t="s">
        <v>365</v>
      </c>
      <c r="BF516" t="s">
        <v>693</v>
      </c>
      <c r="BH516" t="s">
        <v>367</v>
      </c>
      <c r="BI516" t="s">
        <v>365</v>
      </c>
      <c r="BJ516" t="s">
        <v>368</v>
      </c>
      <c r="BK516" t="s">
        <v>143</v>
      </c>
      <c r="BL516" t="str">
        <f>VLOOKUP(Table1[[#This Row],[¿Indique a qué actividad se dedica? (selección múltiple)]],'Hoja 4'!A:C,3,0)</f>
        <v>Empleado - Sector Privado</v>
      </c>
      <c r="BM516" t="s">
        <v>365</v>
      </c>
      <c r="BN516" t="s">
        <v>365</v>
      </c>
      <c r="BO516" t="s">
        <v>369</v>
      </c>
      <c r="BP516" t="s">
        <v>170</v>
      </c>
      <c r="BQ516" t="str">
        <f>VLOOKUP(Table1[[#This Row],[¿Con qué frecuencia acude usted al Ministerio de Salud y Protección Social para realizar trámites, solicitar servicios o información]],Hoja1!A:D,3,0)</f>
        <v>Anualmente</v>
      </c>
    </row>
    <row r="517" spans="1:69">
      <c r="A517">
        <v>519</v>
      </c>
      <c r="B517" s="1">
        <v>45930.369548611103</v>
      </c>
      <c r="C517" s="1">
        <v>45930.371111111097</v>
      </c>
      <c r="D517" t="s">
        <v>353</v>
      </c>
      <c r="F517" s="1"/>
      <c r="G517" t="s">
        <v>1157</v>
      </c>
      <c r="H517" t="s">
        <v>355</v>
      </c>
      <c r="I517" t="s">
        <v>356</v>
      </c>
      <c r="J517" t="s">
        <v>357</v>
      </c>
      <c r="K517" t="s">
        <v>358</v>
      </c>
      <c r="L517" t="s">
        <v>359</v>
      </c>
      <c r="M517" t="s">
        <v>372</v>
      </c>
      <c r="N517" t="s">
        <v>359</v>
      </c>
      <c r="AU517" t="s">
        <v>361</v>
      </c>
      <c r="AV517" t="s">
        <v>421</v>
      </c>
      <c r="AW517" s="19">
        <v>28</v>
      </c>
      <c r="AX517" s="13" t="str">
        <f t="shared" si="8"/>
        <v>Entre 21 Años y 30 Años</v>
      </c>
      <c r="AY517" t="s">
        <v>399</v>
      </c>
      <c r="AZ517" t="s">
        <v>243</v>
      </c>
      <c r="BA517" t="s">
        <v>364</v>
      </c>
      <c r="BE517" t="s">
        <v>364</v>
      </c>
      <c r="BG517" t="s">
        <v>380</v>
      </c>
      <c r="BH517" t="s">
        <v>367</v>
      </c>
      <c r="BI517" t="s">
        <v>365</v>
      </c>
      <c r="BJ517" t="s">
        <v>391</v>
      </c>
      <c r="BK517" t="s">
        <v>138</v>
      </c>
      <c r="BL517" t="str">
        <f>VLOOKUP(Table1[[#This Row],[¿Indique a qué actividad se dedica? (selección múltiple)]],'Hoja 4'!A:C,3,0)</f>
        <v>Empleado - Sector Privado</v>
      </c>
      <c r="BM517" t="s">
        <v>365</v>
      </c>
      <c r="BN517" t="s">
        <v>365</v>
      </c>
      <c r="BO517" t="s">
        <v>369</v>
      </c>
      <c r="BP517" t="s">
        <v>171</v>
      </c>
      <c r="BQ51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8" spans="1:69" hidden="1">
      <c r="A518">
        <v>520</v>
      </c>
      <c r="B518" s="1">
        <v>45930.387384259302</v>
      </c>
      <c r="C518" s="1">
        <v>45930.3897685185</v>
      </c>
      <c r="D518" t="s">
        <v>353</v>
      </c>
      <c r="F518" s="1"/>
      <c r="G518" t="s">
        <v>1158</v>
      </c>
      <c r="H518" t="s">
        <v>355</v>
      </c>
      <c r="I518" t="s">
        <v>371</v>
      </c>
      <c r="J518" t="s">
        <v>357</v>
      </c>
      <c r="K518" t="s">
        <v>358</v>
      </c>
      <c r="L518" t="s">
        <v>594</v>
      </c>
      <c r="N518" t="s">
        <v>712</v>
      </c>
      <c r="AQ518" t="s">
        <v>712</v>
      </c>
      <c r="AU518" t="s">
        <v>361</v>
      </c>
      <c r="AV518" t="s">
        <v>362</v>
      </c>
      <c r="AW518" s="19">
        <v>45</v>
      </c>
      <c r="AX518" s="13" t="str">
        <f t="shared" si="8"/>
        <v>Entre 41 Años y 50 Años</v>
      </c>
      <c r="AY518" t="s">
        <v>374</v>
      </c>
      <c r="AZ518" t="s">
        <v>249</v>
      </c>
      <c r="BA518" t="s">
        <v>364</v>
      </c>
      <c r="BE518" t="s">
        <v>364</v>
      </c>
      <c r="BG518" t="s">
        <v>380</v>
      </c>
      <c r="BH518" t="s">
        <v>367</v>
      </c>
      <c r="BI518" t="s">
        <v>365</v>
      </c>
      <c r="BJ518" t="s">
        <v>368</v>
      </c>
      <c r="BK518" t="s">
        <v>138</v>
      </c>
      <c r="BL518" t="str">
        <f>VLOOKUP(Table1[[#This Row],[¿Indique a qué actividad se dedica? (selección múltiple)]],'Hoja 4'!A:C,3,0)</f>
        <v>Empleado - Sector Privado</v>
      </c>
      <c r="BM518" t="s">
        <v>365</v>
      </c>
      <c r="BN518" t="s">
        <v>365</v>
      </c>
      <c r="BO518" t="s">
        <v>383</v>
      </c>
      <c r="BP518" t="s">
        <v>169</v>
      </c>
      <c r="BQ518" t="str">
        <f>VLOOKUP(Table1[[#This Row],[¿Con qué frecuencia acude usted al Ministerio de Salud y Protección Social para realizar trámites, solicitar servicios o información]],Hoja1!A:D,3,0)</f>
        <v>Mensualmente</v>
      </c>
    </row>
    <row r="519" spans="1:69">
      <c r="A519">
        <v>521</v>
      </c>
      <c r="B519" s="1">
        <v>45930.3908912037</v>
      </c>
      <c r="C519" s="1">
        <v>45930.392662036997</v>
      </c>
      <c r="D519" t="s">
        <v>353</v>
      </c>
      <c r="F519" s="1"/>
      <c r="G519" t="s">
        <v>1159</v>
      </c>
      <c r="H519" t="s">
        <v>355</v>
      </c>
      <c r="I519" t="s">
        <v>371</v>
      </c>
      <c r="J519" t="s">
        <v>357</v>
      </c>
      <c r="K519" t="s">
        <v>358</v>
      </c>
      <c r="L519" t="s">
        <v>359</v>
      </c>
      <c r="M519" t="s">
        <v>372</v>
      </c>
      <c r="N519" t="s">
        <v>359</v>
      </c>
      <c r="AU519" t="s">
        <v>361</v>
      </c>
      <c r="AV519" t="s">
        <v>373</v>
      </c>
      <c r="AW519" s="19">
        <v>40</v>
      </c>
      <c r="AX519" s="13" t="str">
        <f t="shared" si="8"/>
        <v>Entre 31 Años y 40 Años</v>
      </c>
      <c r="AY519" t="s">
        <v>379</v>
      </c>
      <c r="AZ519" t="s">
        <v>243</v>
      </c>
      <c r="BA519" t="s">
        <v>364</v>
      </c>
      <c r="BE519" t="s">
        <v>364</v>
      </c>
      <c r="BG519" t="s">
        <v>380</v>
      </c>
      <c r="BH519" t="s">
        <v>367</v>
      </c>
      <c r="BI519" t="s">
        <v>365</v>
      </c>
      <c r="BJ519" t="s">
        <v>368</v>
      </c>
      <c r="BK519" t="s">
        <v>138</v>
      </c>
      <c r="BL519" t="str">
        <f>VLOOKUP(Table1[[#This Row],[¿Indique a qué actividad se dedica? (selección múltiple)]],'Hoja 4'!A:C,3,0)</f>
        <v>Empleado - Sector Privado</v>
      </c>
      <c r="BM519" t="s">
        <v>365</v>
      </c>
      <c r="BN519" t="s">
        <v>365</v>
      </c>
      <c r="BO519" t="s">
        <v>369</v>
      </c>
      <c r="BP519" t="s">
        <v>171</v>
      </c>
      <c r="BQ5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0" spans="1:69" hidden="1">
      <c r="A520">
        <v>522</v>
      </c>
      <c r="B520" s="1">
        <v>45930.396377314799</v>
      </c>
      <c r="C520" s="1">
        <v>45930.399259259299</v>
      </c>
      <c r="D520" t="s">
        <v>353</v>
      </c>
      <c r="F520" s="1"/>
      <c r="G520" t="s">
        <v>1160</v>
      </c>
      <c r="H520" t="s">
        <v>397</v>
      </c>
      <c r="I520" t="s">
        <v>425</v>
      </c>
      <c r="J520" t="s">
        <v>357</v>
      </c>
      <c r="K520" t="s">
        <v>358</v>
      </c>
      <c r="L520" t="s">
        <v>418</v>
      </c>
      <c r="N520" t="s">
        <v>621</v>
      </c>
      <c r="X520" t="s">
        <v>621</v>
      </c>
      <c r="AU520" t="s">
        <v>361</v>
      </c>
      <c r="AV520" t="s">
        <v>373</v>
      </c>
      <c r="AW520" s="19">
        <v>52</v>
      </c>
      <c r="AX520" s="13" t="str">
        <f t="shared" si="8"/>
        <v>Entre 51 Años y 60 Años</v>
      </c>
      <c r="AY520" t="s">
        <v>399</v>
      </c>
      <c r="AZ520" t="s">
        <v>243</v>
      </c>
      <c r="BA520" t="s">
        <v>364</v>
      </c>
      <c r="BE520" t="s">
        <v>364</v>
      </c>
      <c r="BG520" t="s">
        <v>380</v>
      </c>
      <c r="BH520" t="s">
        <v>367</v>
      </c>
      <c r="BI520" t="s">
        <v>365</v>
      </c>
      <c r="BJ520" t="s">
        <v>394</v>
      </c>
      <c r="BK520" t="s">
        <v>138</v>
      </c>
      <c r="BL520" t="str">
        <f>VLOOKUP(Table1[[#This Row],[¿Indique a qué actividad se dedica? (selección múltiple)]],'Hoja 4'!A:C,3,0)</f>
        <v>Empleado - Sector Privado</v>
      </c>
      <c r="BM520" t="s">
        <v>365</v>
      </c>
      <c r="BN520" t="s">
        <v>365</v>
      </c>
      <c r="BO520" t="s">
        <v>369</v>
      </c>
      <c r="BP520" t="s">
        <v>190</v>
      </c>
      <c r="BQ52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1" spans="1:69">
      <c r="A521">
        <v>523</v>
      </c>
      <c r="B521" s="1">
        <v>45930.400601851798</v>
      </c>
      <c r="C521" s="1">
        <v>45930.403101851902</v>
      </c>
      <c r="D521" t="s">
        <v>353</v>
      </c>
      <c r="F521" s="1"/>
      <c r="G521" t="s">
        <v>1161</v>
      </c>
      <c r="H521" t="s">
        <v>355</v>
      </c>
      <c r="I521" t="s">
        <v>356</v>
      </c>
      <c r="J521" t="s">
        <v>357</v>
      </c>
      <c r="K521" t="s">
        <v>1162</v>
      </c>
      <c r="L521" t="s">
        <v>359</v>
      </c>
      <c r="M521" t="s">
        <v>437</v>
      </c>
      <c r="N521" t="s">
        <v>359</v>
      </c>
      <c r="AU521" t="s">
        <v>390</v>
      </c>
      <c r="AV521" t="s">
        <v>435</v>
      </c>
      <c r="AW521" s="19">
        <v>42</v>
      </c>
      <c r="AX521" s="13" t="str">
        <f t="shared" si="8"/>
        <v>Entre 41 Años y 50 Años</v>
      </c>
      <c r="AY521" t="s">
        <v>379</v>
      </c>
      <c r="AZ521" t="s">
        <v>243</v>
      </c>
      <c r="BA521" t="s">
        <v>364</v>
      </c>
      <c r="BE521" t="s">
        <v>364</v>
      </c>
      <c r="BG521" t="s">
        <v>870</v>
      </c>
      <c r="BH521" t="s">
        <v>381</v>
      </c>
      <c r="BI521" t="s">
        <v>365</v>
      </c>
      <c r="BL521" t="s">
        <v>38</v>
      </c>
      <c r="BO521" t="s">
        <v>383</v>
      </c>
      <c r="BP521" t="s">
        <v>178</v>
      </c>
      <c r="BQ52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2" spans="1:69">
      <c r="A522">
        <v>524</v>
      </c>
      <c r="B522" s="1">
        <v>45930.409201388902</v>
      </c>
      <c r="C522" s="1">
        <v>45930.415694444397</v>
      </c>
      <c r="D522" t="s">
        <v>353</v>
      </c>
      <c r="F522" s="1"/>
      <c r="G522" t="s">
        <v>1163</v>
      </c>
      <c r="H522" t="s">
        <v>397</v>
      </c>
      <c r="I522" t="s">
        <v>453</v>
      </c>
      <c r="J522" t="s">
        <v>413</v>
      </c>
      <c r="K522" t="s">
        <v>358</v>
      </c>
      <c r="L522" t="s">
        <v>359</v>
      </c>
      <c r="M522" t="s">
        <v>406</v>
      </c>
      <c r="N522" t="s">
        <v>359</v>
      </c>
      <c r="AU522" t="s">
        <v>361</v>
      </c>
      <c r="AV522" t="s">
        <v>455</v>
      </c>
      <c r="AW522" s="19">
        <v>68</v>
      </c>
      <c r="AX522" s="13" t="str">
        <f t="shared" si="8"/>
        <v>Mayor a 61 Años</v>
      </c>
      <c r="AY522" t="s">
        <v>399</v>
      </c>
      <c r="AZ522" t="s">
        <v>243</v>
      </c>
      <c r="BA522" t="s">
        <v>364</v>
      </c>
      <c r="BE522" t="s">
        <v>364</v>
      </c>
      <c r="BG522" t="s">
        <v>375</v>
      </c>
      <c r="BI522" t="s">
        <v>365</v>
      </c>
      <c r="BJ522" t="s">
        <v>428</v>
      </c>
      <c r="BK522" t="s">
        <v>138</v>
      </c>
      <c r="BL522" t="str">
        <f>VLOOKUP(Table1[[#This Row],[¿Indique a qué actividad se dedica? (selección múltiple)]],'Hoja 4'!A:C,3,0)</f>
        <v>Empleado - Sector Privado</v>
      </c>
      <c r="BM522" t="s">
        <v>365</v>
      </c>
      <c r="BN522" t="s">
        <v>365</v>
      </c>
      <c r="BO522" t="s">
        <v>383</v>
      </c>
      <c r="BP522" t="s">
        <v>182</v>
      </c>
      <c r="BQ522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3" spans="1:69" hidden="1">
      <c r="A523">
        <v>525</v>
      </c>
      <c r="B523" s="1">
        <v>45930.415497685201</v>
      </c>
      <c r="C523" s="1">
        <v>45930.416770833297</v>
      </c>
      <c r="D523" t="s">
        <v>353</v>
      </c>
      <c r="F523" s="1"/>
      <c r="G523" t="s">
        <v>1164</v>
      </c>
      <c r="H523" t="s">
        <v>355</v>
      </c>
      <c r="I523" t="s">
        <v>1165</v>
      </c>
      <c r="J523" t="s">
        <v>357</v>
      </c>
      <c r="K523" t="s">
        <v>358</v>
      </c>
      <c r="L523" t="s">
        <v>460</v>
      </c>
      <c r="N523" t="s">
        <v>467</v>
      </c>
      <c r="AR523" t="s">
        <v>467</v>
      </c>
      <c r="AU523" t="s">
        <v>361</v>
      </c>
      <c r="AV523" t="s">
        <v>373</v>
      </c>
      <c r="AW523" s="19">
        <v>47</v>
      </c>
      <c r="AX523" s="13" t="str">
        <f t="shared" si="8"/>
        <v>Entre 41 Años y 50 Años</v>
      </c>
      <c r="AY523" t="s">
        <v>399</v>
      </c>
      <c r="AZ523" t="s">
        <v>243</v>
      </c>
      <c r="BA523" t="s">
        <v>364</v>
      </c>
      <c r="BE523" t="s">
        <v>364</v>
      </c>
      <c r="BG523" t="s">
        <v>380</v>
      </c>
      <c r="BH523" t="s">
        <v>367</v>
      </c>
      <c r="BI523" t="s">
        <v>365</v>
      </c>
      <c r="BJ523" t="s">
        <v>368</v>
      </c>
      <c r="BK523" t="s">
        <v>138</v>
      </c>
      <c r="BL523" t="str">
        <f>VLOOKUP(Table1[[#This Row],[¿Indique a qué actividad se dedica? (selección múltiple)]],'Hoja 4'!A:C,3,0)</f>
        <v>Empleado - Sector Privado</v>
      </c>
      <c r="BM523" t="s">
        <v>365</v>
      </c>
      <c r="BN523" t="s">
        <v>365</v>
      </c>
      <c r="BO523" t="s">
        <v>383</v>
      </c>
      <c r="BP523" t="s">
        <v>171</v>
      </c>
      <c r="BQ5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4" spans="1:69">
      <c r="A524">
        <v>526</v>
      </c>
      <c r="B524" s="1">
        <v>45930.413622685199</v>
      </c>
      <c r="C524" s="1">
        <v>45930.417430555601</v>
      </c>
      <c r="D524" t="s">
        <v>353</v>
      </c>
      <c r="F524" s="1"/>
      <c r="G524" t="s">
        <v>1166</v>
      </c>
      <c r="H524" t="s">
        <v>397</v>
      </c>
      <c r="I524" t="s">
        <v>1167</v>
      </c>
      <c r="J524" t="s">
        <v>413</v>
      </c>
      <c r="K524" t="s">
        <v>358</v>
      </c>
      <c r="L524" t="s">
        <v>359</v>
      </c>
      <c r="M524" t="s">
        <v>1042</v>
      </c>
      <c r="N524" t="s">
        <v>359</v>
      </c>
      <c r="AU524" t="s">
        <v>361</v>
      </c>
      <c r="AV524" t="s">
        <v>421</v>
      </c>
      <c r="AW524" s="19">
        <v>52</v>
      </c>
      <c r="AX524" s="13" t="str">
        <f t="shared" si="8"/>
        <v>Entre 51 Años y 60 Años</v>
      </c>
      <c r="AY524" t="s">
        <v>374</v>
      </c>
      <c r="AZ524" t="s">
        <v>274</v>
      </c>
      <c r="BA524" t="s">
        <v>365</v>
      </c>
      <c r="BB524" t="s">
        <v>422</v>
      </c>
      <c r="BC524" t="s">
        <v>364</v>
      </c>
      <c r="BE524" t="s">
        <v>364</v>
      </c>
      <c r="BG524" t="s">
        <v>375</v>
      </c>
      <c r="BH524" t="s">
        <v>367</v>
      </c>
      <c r="BI524" t="s">
        <v>365</v>
      </c>
      <c r="BJ524" t="s">
        <v>893</v>
      </c>
      <c r="BK524" t="s">
        <v>160</v>
      </c>
      <c r="BL524" t="str">
        <f>VLOOKUP(Table1[[#This Row],[¿Indique a qué actividad se dedica? (selección múltiple)]],'Hoja 4'!A:C,3,0)</f>
        <v>Empleado - Independiente</v>
      </c>
      <c r="BM524" t="s">
        <v>365</v>
      </c>
      <c r="BN524" t="s">
        <v>365</v>
      </c>
      <c r="BO524" t="s">
        <v>369</v>
      </c>
      <c r="BP524" t="s">
        <v>177</v>
      </c>
      <c r="BQ524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525" spans="1:69" hidden="1">
      <c r="A525">
        <v>527</v>
      </c>
      <c r="B525" s="1">
        <v>45930.421261574098</v>
      </c>
      <c r="C525" s="1">
        <v>45930.426377314798</v>
      </c>
      <c r="D525" t="s">
        <v>353</v>
      </c>
      <c r="F525" s="1"/>
      <c r="G525" t="s">
        <v>1168</v>
      </c>
      <c r="H525" t="s">
        <v>355</v>
      </c>
      <c r="I525" t="s">
        <v>371</v>
      </c>
      <c r="J525" t="s">
        <v>357</v>
      </c>
      <c r="K525" t="s">
        <v>358</v>
      </c>
      <c r="L525" t="s">
        <v>554</v>
      </c>
      <c r="N525" t="s">
        <v>555</v>
      </c>
      <c r="AO525" t="s">
        <v>555</v>
      </c>
      <c r="AU525" t="s">
        <v>361</v>
      </c>
      <c r="AV525" t="s">
        <v>362</v>
      </c>
      <c r="AW525" s="19">
        <v>55</v>
      </c>
      <c r="AX525" s="13" t="str">
        <f t="shared" si="8"/>
        <v>Entre 51 Años y 60 Años</v>
      </c>
      <c r="AY525" t="s">
        <v>379</v>
      </c>
      <c r="AZ525" t="s">
        <v>243</v>
      </c>
      <c r="BA525" t="s">
        <v>364</v>
      </c>
      <c r="BE525" t="s">
        <v>364</v>
      </c>
      <c r="BG525" t="s">
        <v>375</v>
      </c>
      <c r="BH525" t="s">
        <v>367</v>
      </c>
      <c r="BI525" t="s">
        <v>365</v>
      </c>
      <c r="BJ525" t="s">
        <v>368</v>
      </c>
      <c r="BK525" t="s">
        <v>138</v>
      </c>
      <c r="BL525" t="str">
        <f>VLOOKUP(Table1[[#This Row],[¿Indique a qué actividad se dedica? (selección múltiple)]],'Hoja 4'!A:C,3,0)</f>
        <v>Empleado - Sector Privado</v>
      </c>
      <c r="BM525" t="s">
        <v>365</v>
      </c>
      <c r="BN525" t="s">
        <v>365</v>
      </c>
      <c r="BO525" t="s">
        <v>369</v>
      </c>
      <c r="BP525" t="s">
        <v>171</v>
      </c>
      <c r="BQ5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6" spans="1:69" hidden="1">
      <c r="A526">
        <v>528</v>
      </c>
      <c r="B526" s="1">
        <v>45930.380196759303</v>
      </c>
      <c r="C526" s="1">
        <v>45930.452951388899</v>
      </c>
      <c r="D526" t="s">
        <v>353</v>
      </c>
      <c r="F526" s="1"/>
      <c r="G526" t="s">
        <v>1169</v>
      </c>
      <c r="H526" t="s">
        <v>355</v>
      </c>
      <c r="I526" t="s">
        <v>412</v>
      </c>
      <c r="J526" t="s">
        <v>357</v>
      </c>
      <c r="K526" t="s">
        <v>358</v>
      </c>
      <c r="L526" t="s">
        <v>441</v>
      </c>
      <c r="N526" t="s">
        <v>447</v>
      </c>
      <c r="R526" t="s">
        <v>447</v>
      </c>
      <c r="AU526" t="s">
        <v>361</v>
      </c>
      <c r="AV526" t="s">
        <v>421</v>
      </c>
      <c r="AW526" s="19">
        <v>27</v>
      </c>
      <c r="AX526" s="13" t="str">
        <f t="shared" si="8"/>
        <v>Entre 21 Años y 30 Años</v>
      </c>
      <c r="AY526" t="s">
        <v>374</v>
      </c>
      <c r="AZ526" t="s">
        <v>243</v>
      </c>
      <c r="BA526" t="s">
        <v>364</v>
      </c>
      <c r="BE526" t="s">
        <v>364</v>
      </c>
      <c r="BG526" t="s">
        <v>380</v>
      </c>
      <c r="BH526" t="s">
        <v>367</v>
      </c>
      <c r="BI526" t="s">
        <v>365</v>
      </c>
      <c r="BJ526" t="s">
        <v>394</v>
      </c>
      <c r="BK526" t="s">
        <v>138</v>
      </c>
      <c r="BL526" t="str">
        <f>VLOOKUP(Table1[[#This Row],[¿Indique a qué actividad se dedica? (selección múltiple)]],'Hoja 4'!A:C,3,0)</f>
        <v>Empleado - Sector Privado</v>
      </c>
      <c r="BM526" t="s">
        <v>365</v>
      </c>
      <c r="BN526" t="s">
        <v>365</v>
      </c>
      <c r="BO526" t="s">
        <v>383</v>
      </c>
      <c r="BP526" t="s">
        <v>171</v>
      </c>
      <c r="BQ5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7" spans="1:69">
      <c r="A527">
        <v>529</v>
      </c>
      <c r="B527" s="1">
        <v>45930.469641203701</v>
      </c>
      <c r="C527" s="1">
        <v>45930.472928240699</v>
      </c>
      <c r="D527" t="s">
        <v>353</v>
      </c>
      <c r="F527" s="1"/>
      <c r="G527" t="s">
        <v>1170</v>
      </c>
      <c r="H527" t="s">
        <v>355</v>
      </c>
      <c r="I527" t="s">
        <v>356</v>
      </c>
      <c r="J527" t="s">
        <v>657</v>
      </c>
      <c r="K527" t="s">
        <v>658</v>
      </c>
      <c r="L527" t="s">
        <v>359</v>
      </c>
      <c r="M527" t="s">
        <v>406</v>
      </c>
      <c r="N527" t="s">
        <v>359</v>
      </c>
      <c r="AU527" t="s">
        <v>361</v>
      </c>
      <c r="AV527" t="s">
        <v>373</v>
      </c>
      <c r="AW527" s="19">
        <v>28</v>
      </c>
      <c r="AX527" s="13" t="str">
        <f t="shared" si="8"/>
        <v>Entre 21 Años y 30 Años</v>
      </c>
      <c r="AY527" t="s">
        <v>399</v>
      </c>
      <c r="AZ527" t="s">
        <v>284</v>
      </c>
      <c r="BA527" t="s">
        <v>364</v>
      </c>
      <c r="BE527" t="s">
        <v>364</v>
      </c>
      <c r="BG527" t="s">
        <v>380</v>
      </c>
      <c r="BH527" t="s">
        <v>367</v>
      </c>
      <c r="BI527" t="s">
        <v>365</v>
      </c>
      <c r="BJ527" t="s">
        <v>394</v>
      </c>
      <c r="BK527" t="s">
        <v>138</v>
      </c>
      <c r="BL527" t="str">
        <f>VLOOKUP(Table1[[#This Row],[¿Indique a qué actividad se dedica? (selección múltiple)]],'Hoja 4'!A:C,3,0)</f>
        <v>Empleado - Sector Privado</v>
      </c>
      <c r="BM527" t="s">
        <v>365</v>
      </c>
      <c r="BN527" t="s">
        <v>365</v>
      </c>
      <c r="BO527" t="s">
        <v>605</v>
      </c>
      <c r="BP527" t="s">
        <v>170</v>
      </c>
      <c r="BQ527" t="str">
        <f>VLOOKUP(Table1[[#This Row],[¿Con qué frecuencia acude usted al Ministerio de Salud y Protección Social para realizar trámites, solicitar servicios o información]],Hoja1!A:D,3,0)</f>
        <v>Anualmente</v>
      </c>
    </row>
    <row r="528" spans="1:69" hidden="1">
      <c r="A528">
        <v>530</v>
      </c>
      <c r="B528" s="1">
        <v>45930.472708333298</v>
      </c>
      <c r="C528" s="1">
        <v>45930.474166666703</v>
      </c>
      <c r="D528" t="s">
        <v>353</v>
      </c>
      <c r="F528" s="1"/>
      <c r="G528" t="s">
        <v>1171</v>
      </c>
      <c r="H528" t="s">
        <v>355</v>
      </c>
      <c r="I528" t="s">
        <v>356</v>
      </c>
      <c r="J528" t="s">
        <v>357</v>
      </c>
      <c r="K528" t="s">
        <v>358</v>
      </c>
      <c r="L528" t="s">
        <v>377</v>
      </c>
      <c r="N528" t="s">
        <v>401</v>
      </c>
      <c r="AB528" t="s">
        <v>401</v>
      </c>
      <c r="AU528" t="s">
        <v>390</v>
      </c>
      <c r="AV528" t="s">
        <v>362</v>
      </c>
      <c r="AW528" s="19">
        <v>28</v>
      </c>
      <c r="AX528" s="13" t="str">
        <f t="shared" si="8"/>
        <v>Entre 21 Años y 30 Años</v>
      </c>
      <c r="AY528" t="s">
        <v>399</v>
      </c>
      <c r="AZ528" t="s">
        <v>243</v>
      </c>
      <c r="BA528" t="s">
        <v>364</v>
      </c>
      <c r="BE528" t="s">
        <v>364</v>
      </c>
      <c r="BG528" t="s">
        <v>375</v>
      </c>
      <c r="BH528" t="s">
        <v>367</v>
      </c>
      <c r="BI528" t="s">
        <v>365</v>
      </c>
      <c r="BJ528" t="s">
        <v>394</v>
      </c>
      <c r="BK528" t="s">
        <v>138</v>
      </c>
      <c r="BL528" t="str">
        <f>VLOOKUP(Table1[[#This Row],[¿Indique a qué actividad se dedica? (selección múltiple)]],'Hoja 4'!A:C,3,0)</f>
        <v>Empleado - Sector Privado</v>
      </c>
      <c r="BM528" t="s">
        <v>365</v>
      </c>
      <c r="BN528" t="s">
        <v>365</v>
      </c>
      <c r="BO528" t="s">
        <v>369</v>
      </c>
      <c r="BP528" t="s">
        <v>170</v>
      </c>
      <c r="BQ528" t="str">
        <f>VLOOKUP(Table1[[#This Row],[¿Con qué frecuencia acude usted al Ministerio de Salud y Protección Social para realizar trámites, solicitar servicios o información]],Hoja1!A:D,3,0)</f>
        <v>Anualmente</v>
      </c>
    </row>
    <row r="529" spans="1:69" hidden="1">
      <c r="A529">
        <v>531</v>
      </c>
      <c r="B529" s="1">
        <v>45930.476145833301</v>
      </c>
      <c r="C529" s="1">
        <v>45930.478402777801</v>
      </c>
      <c r="D529" t="s">
        <v>353</v>
      </c>
      <c r="F529" s="1"/>
      <c r="G529" t="s">
        <v>1172</v>
      </c>
      <c r="H529" t="s">
        <v>355</v>
      </c>
      <c r="I529" t="s">
        <v>356</v>
      </c>
      <c r="J529" t="s">
        <v>357</v>
      </c>
      <c r="K529" t="s">
        <v>358</v>
      </c>
      <c r="L529" t="s">
        <v>594</v>
      </c>
      <c r="N529" t="s">
        <v>1173</v>
      </c>
      <c r="AQ529" t="s">
        <v>1173</v>
      </c>
      <c r="AU529" t="s">
        <v>420</v>
      </c>
      <c r="AV529" t="s">
        <v>421</v>
      </c>
      <c r="AX529" s="13" t="str">
        <f t="shared" si="8"/>
        <v>Menor de 20 Años</v>
      </c>
      <c r="AY529" t="s">
        <v>399</v>
      </c>
      <c r="AZ529" t="s">
        <v>230</v>
      </c>
      <c r="BA529" t="s">
        <v>364</v>
      </c>
      <c r="BE529" t="s">
        <v>364</v>
      </c>
      <c r="BG529" t="s">
        <v>375</v>
      </c>
      <c r="BH529" t="s">
        <v>471</v>
      </c>
      <c r="BI529" t="s">
        <v>365</v>
      </c>
      <c r="BJ529" t="s">
        <v>382</v>
      </c>
      <c r="BK529" t="s">
        <v>102</v>
      </c>
      <c r="BL529" t="str">
        <f>VLOOKUP(Table1[[#This Row],[¿Indique a qué actividad se dedica? (selección múltiple)]],'Hoja 4'!A:C,3,0)</f>
        <v>Estudiante - Independiente</v>
      </c>
      <c r="BM529" t="s">
        <v>365</v>
      </c>
      <c r="BN529" t="s">
        <v>365</v>
      </c>
      <c r="BO529" t="s">
        <v>369</v>
      </c>
      <c r="BP529" t="s">
        <v>168</v>
      </c>
      <c r="BQ529" t="str">
        <f>VLOOKUP(Table1[[#This Row],[¿Con qué frecuencia acude usted al Ministerio de Salud y Protección Social para realizar trámites, solicitar servicios o información]],Hoja1!A:D,3,0)</f>
        <v>Semanalmente</v>
      </c>
    </row>
    <row r="530" spans="1:69" hidden="1">
      <c r="A530">
        <v>532</v>
      </c>
      <c r="B530" s="1">
        <v>45930.481238425898</v>
      </c>
      <c r="C530" s="1">
        <v>45930.483009259297</v>
      </c>
      <c r="D530" t="s">
        <v>353</v>
      </c>
      <c r="F530" s="1"/>
      <c r="G530" t="s">
        <v>1174</v>
      </c>
      <c r="H530" t="s">
        <v>355</v>
      </c>
      <c r="I530" t="s">
        <v>356</v>
      </c>
      <c r="J530" t="s">
        <v>357</v>
      </c>
      <c r="K530" t="s">
        <v>358</v>
      </c>
      <c r="L530" t="s">
        <v>554</v>
      </c>
      <c r="N530" t="s">
        <v>555</v>
      </c>
      <c r="AO530" t="s">
        <v>555</v>
      </c>
      <c r="AU530" t="s">
        <v>361</v>
      </c>
      <c r="AV530" t="s">
        <v>362</v>
      </c>
      <c r="AW530" s="19">
        <v>38</v>
      </c>
      <c r="AX530" s="13" t="str">
        <f t="shared" si="8"/>
        <v>Entre 31 Años y 40 Años</v>
      </c>
      <c r="AY530" t="s">
        <v>379</v>
      </c>
      <c r="AZ530" t="s">
        <v>243</v>
      </c>
      <c r="BA530" t="s">
        <v>364</v>
      </c>
      <c r="BE530" t="s">
        <v>364</v>
      </c>
      <c r="BG530" t="s">
        <v>380</v>
      </c>
      <c r="BH530" t="s">
        <v>367</v>
      </c>
      <c r="BI530" t="s">
        <v>365</v>
      </c>
      <c r="BJ530" t="s">
        <v>368</v>
      </c>
      <c r="BK530" t="s">
        <v>150</v>
      </c>
      <c r="BL530" t="str">
        <f>VLOOKUP(Table1[[#This Row],[¿Indique a qué actividad se dedica? (selección múltiple)]],'Hoja 4'!A:C,3,0)</f>
        <v>Empleado - Independiente</v>
      </c>
      <c r="BM530" t="s">
        <v>365</v>
      </c>
      <c r="BN530" t="s">
        <v>365</v>
      </c>
      <c r="BO530" t="s">
        <v>416</v>
      </c>
      <c r="BP530" t="s">
        <v>171</v>
      </c>
      <c r="BQ5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1" spans="1:69" hidden="1">
      <c r="A531">
        <v>533</v>
      </c>
      <c r="B531" s="1">
        <v>45930.482453703698</v>
      </c>
      <c r="C531" s="1">
        <v>45930.4874305556</v>
      </c>
      <c r="D531" t="s">
        <v>353</v>
      </c>
      <c r="F531" s="1"/>
      <c r="G531" t="s">
        <v>1175</v>
      </c>
      <c r="H531" t="s">
        <v>355</v>
      </c>
      <c r="I531" t="s">
        <v>356</v>
      </c>
      <c r="J531" t="s">
        <v>357</v>
      </c>
      <c r="K531" t="s">
        <v>358</v>
      </c>
      <c r="L531" t="s">
        <v>377</v>
      </c>
      <c r="N531" t="s">
        <v>978</v>
      </c>
      <c r="AB531" t="s">
        <v>978</v>
      </c>
      <c r="AU531" t="s">
        <v>390</v>
      </c>
      <c r="AV531" t="s">
        <v>421</v>
      </c>
      <c r="AW531" s="19">
        <v>37</v>
      </c>
      <c r="AX531" s="13" t="str">
        <f t="shared" si="8"/>
        <v>Entre 31 Años y 40 Años</v>
      </c>
      <c r="AY531" t="s">
        <v>363</v>
      </c>
      <c r="AZ531" t="s">
        <v>243</v>
      </c>
      <c r="BA531" t="s">
        <v>364</v>
      </c>
      <c r="BE531" t="s">
        <v>364</v>
      </c>
      <c r="BG531" t="s">
        <v>380</v>
      </c>
      <c r="BH531" t="s">
        <v>367</v>
      </c>
      <c r="BI531" t="s">
        <v>365</v>
      </c>
      <c r="BJ531" t="s">
        <v>394</v>
      </c>
      <c r="BK531" t="s">
        <v>138</v>
      </c>
      <c r="BL531" t="str">
        <f>VLOOKUP(Table1[[#This Row],[¿Indique a qué actividad se dedica? (selección múltiple)]],'Hoja 4'!A:C,3,0)</f>
        <v>Empleado - Sector Privado</v>
      </c>
      <c r="BM531" t="s">
        <v>365</v>
      </c>
      <c r="BN531" t="s">
        <v>365</v>
      </c>
      <c r="BO531" t="s">
        <v>369</v>
      </c>
      <c r="BP531" t="s">
        <v>169</v>
      </c>
      <c r="BQ531" t="str">
        <f>VLOOKUP(Table1[[#This Row],[¿Con qué frecuencia acude usted al Ministerio de Salud y Protección Social para realizar trámites, solicitar servicios o información]],Hoja1!A:D,3,0)</f>
        <v>Mensualmente</v>
      </c>
    </row>
    <row r="532" spans="1:69" hidden="1">
      <c r="A532">
        <v>534</v>
      </c>
      <c r="B532" s="1">
        <v>45930.487754629597</v>
      </c>
      <c r="C532" s="1">
        <v>45930.4902546296</v>
      </c>
      <c r="D532" t="s">
        <v>353</v>
      </c>
      <c r="F532" s="1"/>
      <c r="G532" t="s">
        <v>1176</v>
      </c>
      <c r="H532" t="s">
        <v>355</v>
      </c>
      <c r="I532" t="s">
        <v>371</v>
      </c>
      <c r="J532" t="s">
        <v>357</v>
      </c>
      <c r="K532" t="s">
        <v>358</v>
      </c>
      <c r="L532" t="s">
        <v>498</v>
      </c>
      <c r="N532" t="s">
        <v>915</v>
      </c>
      <c r="T532" t="s">
        <v>915</v>
      </c>
      <c r="AU532" t="s">
        <v>361</v>
      </c>
      <c r="AV532" t="s">
        <v>362</v>
      </c>
      <c r="AW532" s="19">
        <v>40</v>
      </c>
      <c r="AX532" s="13" t="str">
        <f t="shared" si="8"/>
        <v>Entre 31 Años y 40 Años</v>
      </c>
      <c r="AY532" t="s">
        <v>379</v>
      </c>
      <c r="AZ532" t="s">
        <v>243</v>
      </c>
      <c r="BA532" t="s">
        <v>364</v>
      </c>
      <c r="BE532" t="s">
        <v>364</v>
      </c>
      <c r="BG532" t="s">
        <v>380</v>
      </c>
      <c r="BH532" t="s">
        <v>367</v>
      </c>
      <c r="BI532" t="s">
        <v>365</v>
      </c>
      <c r="BJ532" t="s">
        <v>394</v>
      </c>
      <c r="BK532" t="s">
        <v>138</v>
      </c>
      <c r="BL532" t="str">
        <f>VLOOKUP(Table1[[#This Row],[¿Indique a qué actividad se dedica? (selección múltiple)]],'Hoja 4'!A:C,3,0)</f>
        <v>Empleado - Sector Privado</v>
      </c>
      <c r="BM532" t="s">
        <v>365</v>
      </c>
      <c r="BN532" t="s">
        <v>365</v>
      </c>
      <c r="BO532" t="s">
        <v>395</v>
      </c>
      <c r="BP532" t="s">
        <v>168</v>
      </c>
      <c r="BQ532" t="str">
        <f>VLOOKUP(Table1[[#This Row],[¿Con qué frecuencia acude usted al Ministerio de Salud y Protección Social para realizar trámites, solicitar servicios o información]],Hoja1!A:D,3,0)</f>
        <v>Semanalmente</v>
      </c>
    </row>
    <row r="533" spans="1:69" hidden="1">
      <c r="A533">
        <v>535</v>
      </c>
      <c r="B533" s="1">
        <v>45930.4846875</v>
      </c>
      <c r="C533" s="1">
        <v>45930.491712962998</v>
      </c>
      <c r="D533" t="s">
        <v>353</v>
      </c>
      <c r="F533" s="1"/>
      <c r="G533" t="s">
        <v>932</v>
      </c>
      <c r="H533" t="s">
        <v>355</v>
      </c>
      <c r="I533" t="s">
        <v>356</v>
      </c>
      <c r="J533" t="s">
        <v>357</v>
      </c>
      <c r="K533" t="s">
        <v>358</v>
      </c>
      <c r="L533" t="s">
        <v>547</v>
      </c>
      <c r="N533" t="s">
        <v>589</v>
      </c>
      <c r="AH533" t="s">
        <v>589</v>
      </c>
      <c r="AU533" t="s">
        <v>420</v>
      </c>
      <c r="AV533" t="s">
        <v>421</v>
      </c>
      <c r="AW533" s="19">
        <v>38</v>
      </c>
      <c r="AX533" s="13" t="str">
        <f t="shared" si="8"/>
        <v>Entre 31 Años y 40 Años</v>
      </c>
      <c r="AY533" t="s">
        <v>399</v>
      </c>
      <c r="AZ533" t="s">
        <v>275</v>
      </c>
      <c r="BG533" t="s">
        <v>375</v>
      </c>
      <c r="BH533" t="s">
        <v>432</v>
      </c>
      <c r="BI533" t="s">
        <v>364</v>
      </c>
      <c r="BK533" t="s">
        <v>64</v>
      </c>
      <c r="BL533" t="str">
        <f>VLOOKUP(Table1[[#This Row],[¿Indique a qué actividad se dedica? (selección múltiple)]],'Hoja 4'!A:C,3,0)</f>
        <v>Desempleado</v>
      </c>
      <c r="BM533" t="s">
        <v>365</v>
      </c>
      <c r="BN533" t="s">
        <v>365</v>
      </c>
      <c r="BO533" t="s">
        <v>383</v>
      </c>
      <c r="BP533" t="s">
        <v>170</v>
      </c>
      <c r="BQ533" t="str">
        <f>VLOOKUP(Table1[[#This Row],[¿Con qué frecuencia acude usted al Ministerio de Salud y Protección Social para realizar trámites, solicitar servicios o información]],Hoja1!A:D,3,0)</f>
        <v>Anualmente</v>
      </c>
    </row>
    <row r="534" spans="1:69" hidden="1">
      <c r="A534">
        <v>536</v>
      </c>
      <c r="B534" s="1">
        <v>45930.494363425903</v>
      </c>
      <c r="C534" s="1">
        <v>45930.495949074102</v>
      </c>
      <c r="D534" t="s">
        <v>353</v>
      </c>
      <c r="F534" s="1"/>
      <c r="G534" t="s">
        <v>593</v>
      </c>
      <c r="H534" t="s">
        <v>355</v>
      </c>
      <c r="I534" t="s">
        <v>371</v>
      </c>
      <c r="J534" t="s">
        <v>357</v>
      </c>
      <c r="K534" t="s">
        <v>358</v>
      </c>
      <c r="L534" t="s">
        <v>594</v>
      </c>
      <c r="N534" t="s">
        <v>595</v>
      </c>
      <c r="AQ534" t="s">
        <v>595</v>
      </c>
      <c r="AU534" t="s">
        <v>361</v>
      </c>
      <c r="AV534" t="s">
        <v>378</v>
      </c>
      <c r="AW534" s="19">
        <v>30</v>
      </c>
      <c r="AX534" s="13" t="str">
        <f t="shared" si="8"/>
        <v>Entre 21 Años y 30 Años</v>
      </c>
      <c r="AY534" t="s">
        <v>399</v>
      </c>
      <c r="AZ534" t="s">
        <v>243</v>
      </c>
      <c r="BA534" t="s">
        <v>364</v>
      </c>
      <c r="BE534" t="s">
        <v>364</v>
      </c>
      <c r="BG534" t="s">
        <v>375</v>
      </c>
      <c r="BH534" t="s">
        <v>367</v>
      </c>
      <c r="BI534" t="s">
        <v>365</v>
      </c>
      <c r="BJ534" t="s">
        <v>391</v>
      </c>
      <c r="BK534" t="s">
        <v>138</v>
      </c>
      <c r="BL534" t="str">
        <f>VLOOKUP(Table1[[#This Row],[¿Indique a qué actividad se dedica? (selección múltiple)]],'Hoja 4'!A:C,3,0)</f>
        <v>Empleado - Sector Privado</v>
      </c>
      <c r="BM534" t="s">
        <v>365</v>
      </c>
      <c r="BN534" t="s">
        <v>365</v>
      </c>
      <c r="BO534" t="s">
        <v>369</v>
      </c>
      <c r="BP534" t="s">
        <v>170</v>
      </c>
      <c r="BQ534" t="str">
        <f>VLOOKUP(Table1[[#This Row],[¿Con qué frecuencia acude usted al Ministerio de Salud y Protección Social para realizar trámites, solicitar servicios o información]],Hoja1!A:D,3,0)</f>
        <v>Anualmente</v>
      </c>
    </row>
    <row r="535" spans="1:69" hidden="1">
      <c r="A535">
        <v>537</v>
      </c>
      <c r="B535" s="1">
        <v>45930.494143518503</v>
      </c>
      <c r="C535" s="1">
        <v>45930.498437499999</v>
      </c>
      <c r="D535" t="s">
        <v>353</v>
      </c>
      <c r="F535" s="1"/>
      <c r="G535" t="s">
        <v>1177</v>
      </c>
      <c r="H535" t="s">
        <v>355</v>
      </c>
      <c r="I535" t="s">
        <v>425</v>
      </c>
      <c r="J535" t="s">
        <v>357</v>
      </c>
      <c r="K535" t="s">
        <v>358</v>
      </c>
      <c r="L535" t="s">
        <v>554</v>
      </c>
      <c r="N535" t="s">
        <v>626</v>
      </c>
      <c r="AO535" t="s">
        <v>626</v>
      </c>
      <c r="AU535" t="s">
        <v>390</v>
      </c>
      <c r="AV535" t="s">
        <v>373</v>
      </c>
      <c r="AW535" s="19">
        <v>40</v>
      </c>
      <c r="AX535" s="13" t="str">
        <f t="shared" si="8"/>
        <v>Entre 31 Años y 40 Años</v>
      </c>
      <c r="AY535" t="s">
        <v>379</v>
      </c>
      <c r="AZ535" t="s">
        <v>243</v>
      </c>
      <c r="BA535" t="s">
        <v>364</v>
      </c>
      <c r="BE535" t="s">
        <v>364</v>
      </c>
      <c r="BG535" t="s">
        <v>380</v>
      </c>
      <c r="BH535" t="s">
        <v>381</v>
      </c>
      <c r="BI535" t="s">
        <v>365</v>
      </c>
      <c r="BJ535" t="s">
        <v>428</v>
      </c>
      <c r="BK535" t="s">
        <v>138</v>
      </c>
      <c r="BL535" t="str">
        <f>VLOOKUP(Table1[[#This Row],[¿Indique a qué actividad se dedica? (selección múltiple)]],'Hoja 4'!A:C,3,0)</f>
        <v>Empleado - Sector Privado</v>
      </c>
      <c r="BM535" t="s">
        <v>365</v>
      </c>
      <c r="BN535" t="s">
        <v>365</v>
      </c>
      <c r="BO535" t="s">
        <v>369</v>
      </c>
      <c r="BP535" t="s">
        <v>169</v>
      </c>
      <c r="BQ535" t="str">
        <f>VLOOKUP(Table1[[#This Row],[¿Con qué frecuencia acude usted al Ministerio de Salud y Protección Social para realizar trámites, solicitar servicios o información]],Hoja1!A:D,3,0)</f>
        <v>Mensualmente</v>
      </c>
    </row>
    <row r="536" spans="1:69">
      <c r="A536">
        <v>538</v>
      </c>
      <c r="B536" s="1">
        <v>45930.503263888902</v>
      </c>
      <c r="C536" s="1">
        <v>45930.505208333299</v>
      </c>
      <c r="D536" t="s">
        <v>353</v>
      </c>
      <c r="F536" s="1"/>
      <c r="G536" t="s">
        <v>1178</v>
      </c>
      <c r="H536" t="s">
        <v>355</v>
      </c>
      <c r="I536" t="s">
        <v>625</v>
      </c>
      <c r="J536" t="s">
        <v>357</v>
      </c>
      <c r="K536" t="s">
        <v>358</v>
      </c>
      <c r="L536" t="s">
        <v>359</v>
      </c>
      <c r="M536" t="s">
        <v>372</v>
      </c>
      <c r="N536" t="s">
        <v>359</v>
      </c>
      <c r="AU536" t="s">
        <v>361</v>
      </c>
      <c r="AV536" t="s">
        <v>362</v>
      </c>
      <c r="AW536" s="19">
        <v>39</v>
      </c>
      <c r="AX536" s="13" t="str">
        <f t="shared" si="8"/>
        <v>Entre 31 Años y 40 Años</v>
      </c>
      <c r="AY536" t="s">
        <v>399</v>
      </c>
      <c r="AZ536" t="s">
        <v>263</v>
      </c>
      <c r="BA536" t="s">
        <v>364</v>
      </c>
      <c r="BE536" t="s">
        <v>364</v>
      </c>
      <c r="BG536" t="s">
        <v>375</v>
      </c>
      <c r="BH536" t="s">
        <v>432</v>
      </c>
      <c r="BI536" t="s">
        <v>365</v>
      </c>
      <c r="BJ536" t="s">
        <v>368</v>
      </c>
      <c r="BK536" t="s">
        <v>138</v>
      </c>
      <c r="BL536" t="str">
        <f>VLOOKUP(Table1[[#This Row],[¿Indique a qué actividad se dedica? (selección múltiple)]],'Hoja 4'!A:C,3,0)</f>
        <v>Empleado - Sector Privado</v>
      </c>
      <c r="BM536" t="s">
        <v>365</v>
      </c>
      <c r="BN536" t="s">
        <v>365</v>
      </c>
      <c r="BO536" t="s">
        <v>383</v>
      </c>
      <c r="BP536" t="s">
        <v>171</v>
      </c>
      <c r="BQ5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7" spans="1:69" hidden="1">
      <c r="A537">
        <v>539</v>
      </c>
      <c r="B537" s="1">
        <v>45930.504027777803</v>
      </c>
      <c r="C537" s="1">
        <v>45930.506354166697</v>
      </c>
      <c r="D537" t="s">
        <v>353</v>
      </c>
      <c r="F537" s="1"/>
      <c r="G537" t="s">
        <v>1179</v>
      </c>
      <c r="H537" t="s">
        <v>355</v>
      </c>
      <c r="I537" t="s">
        <v>869</v>
      </c>
      <c r="J537" t="s">
        <v>357</v>
      </c>
      <c r="K537" t="s">
        <v>358</v>
      </c>
      <c r="L537" t="s">
        <v>492</v>
      </c>
      <c r="N537" t="s">
        <v>493</v>
      </c>
      <c r="Z537" t="s">
        <v>493</v>
      </c>
      <c r="AU537" t="s">
        <v>361</v>
      </c>
      <c r="AV537" t="s">
        <v>362</v>
      </c>
      <c r="AW537" s="19">
        <v>51</v>
      </c>
      <c r="AX537" s="13" t="str">
        <f t="shared" si="8"/>
        <v>Entre 51 Años y 60 Años</v>
      </c>
      <c r="AY537" t="s">
        <v>374</v>
      </c>
      <c r="AZ537" t="s">
        <v>243</v>
      </c>
      <c r="BA537" t="s">
        <v>365</v>
      </c>
      <c r="BB537" t="s">
        <v>513</v>
      </c>
      <c r="BC537" t="s">
        <v>364</v>
      </c>
      <c r="BE537" t="s">
        <v>364</v>
      </c>
      <c r="BG537" t="s">
        <v>380</v>
      </c>
      <c r="BI537" t="s">
        <v>365</v>
      </c>
      <c r="BJ537" t="s">
        <v>368</v>
      </c>
      <c r="BK537" t="s">
        <v>138</v>
      </c>
      <c r="BL537" t="str">
        <f>VLOOKUP(Table1[[#This Row],[¿Indique a qué actividad se dedica? (selección múltiple)]],'Hoja 4'!A:C,3,0)</f>
        <v>Empleado - Sector Privado</v>
      </c>
      <c r="BM537" t="s">
        <v>365</v>
      </c>
      <c r="BN537" t="s">
        <v>365</v>
      </c>
      <c r="BO537" t="s">
        <v>386</v>
      </c>
      <c r="BP537" t="s">
        <v>171</v>
      </c>
      <c r="BQ5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8" spans="1:69">
      <c r="A538">
        <v>540</v>
      </c>
      <c r="B538" s="1">
        <v>45930.508344907401</v>
      </c>
      <c r="C538" s="1">
        <v>45930.511365740698</v>
      </c>
      <c r="D538" t="s">
        <v>353</v>
      </c>
      <c r="F538" s="1"/>
      <c r="G538" t="s">
        <v>1180</v>
      </c>
      <c r="H538" t="s">
        <v>355</v>
      </c>
      <c r="I538" t="s">
        <v>371</v>
      </c>
      <c r="J538" t="s">
        <v>357</v>
      </c>
      <c r="K538" t="s">
        <v>358</v>
      </c>
      <c r="L538" t="s">
        <v>359</v>
      </c>
      <c r="M538" t="s">
        <v>406</v>
      </c>
      <c r="N538" t="s">
        <v>359</v>
      </c>
      <c r="AU538" t="s">
        <v>361</v>
      </c>
      <c r="AV538" t="s">
        <v>373</v>
      </c>
      <c r="AW538" s="19">
        <v>32</v>
      </c>
      <c r="AX538" s="13" t="str">
        <f t="shared" si="8"/>
        <v>Entre 31 Años y 40 Años</v>
      </c>
      <c r="AY538" t="s">
        <v>399</v>
      </c>
      <c r="AZ538" t="s">
        <v>243</v>
      </c>
      <c r="BA538" t="s">
        <v>364</v>
      </c>
      <c r="BE538" t="s">
        <v>364</v>
      </c>
      <c r="BG538" t="s">
        <v>380</v>
      </c>
      <c r="BH538" t="s">
        <v>471</v>
      </c>
      <c r="BI538" t="s">
        <v>365</v>
      </c>
      <c r="BJ538" t="s">
        <v>368</v>
      </c>
      <c r="BK538" t="s">
        <v>138</v>
      </c>
      <c r="BL538" t="str">
        <f>VLOOKUP(Table1[[#This Row],[¿Indique a qué actividad se dedica? (selección múltiple)]],'Hoja 4'!A:C,3,0)</f>
        <v>Empleado - Sector Privado</v>
      </c>
      <c r="BM538" t="s">
        <v>365</v>
      </c>
      <c r="BN538" t="s">
        <v>365</v>
      </c>
      <c r="BO538" t="s">
        <v>369</v>
      </c>
      <c r="BP538" t="s">
        <v>170</v>
      </c>
      <c r="BQ538" t="str">
        <f>VLOOKUP(Table1[[#This Row],[¿Con qué frecuencia acude usted al Ministerio de Salud y Protección Social para realizar trámites, solicitar servicios o información]],Hoja1!A:D,3,0)</f>
        <v>Anualmente</v>
      </c>
    </row>
    <row r="539" spans="1:69" hidden="1">
      <c r="A539">
        <v>541</v>
      </c>
      <c r="B539" s="1">
        <v>45930.537777777798</v>
      </c>
      <c r="C539" s="1">
        <v>45930.539386574099</v>
      </c>
      <c r="D539" t="s">
        <v>353</v>
      </c>
      <c r="F539" s="1"/>
      <c r="G539" t="s">
        <v>1181</v>
      </c>
      <c r="H539" t="s">
        <v>355</v>
      </c>
      <c r="I539" t="s">
        <v>425</v>
      </c>
      <c r="J539" t="s">
        <v>357</v>
      </c>
      <c r="K539" t="s">
        <v>358</v>
      </c>
      <c r="L539" t="s">
        <v>418</v>
      </c>
      <c r="N539" t="s">
        <v>621</v>
      </c>
      <c r="X539" t="s">
        <v>621</v>
      </c>
      <c r="AU539" t="s">
        <v>361</v>
      </c>
      <c r="AV539" t="s">
        <v>421</v>
      </c>
      <c r="AW539" s="19">
        <v>32</v>
      </c>
      <c r="AX539" s="13" t="str">
        <f t="shared" si="8"/>
        <v>Entre 31 Años y 40 Años</v>
      </c>
      <c r="AY539" t="s">
        <v>399</v>
      </c>
      <c r="AZ539" t="s">
        <v>249</v>
      </c>
      <c r="BA539" t="s">
        <v>364</v>
      </c>
      <c r="BE539" t="s">
        <v>364</v>
      </c>
      <c r="BG539" t="s">
        <v>380</v>
      </c>
      <c r="BH539" t="s">
        <v>367</v>
      </c>
      <c r="BI539" t="s">
        <v>365</v>
      </c>
      <c r="BJ539" t="s">
        <v>368</v>
      </c>
      <c r="BK539" t="s">
        <v>138</v>
      </c>
      <c r="BL539" t="str">
        <f>VLOOKUP(Table1[[#This Row],[¿Indique a qué actividad se dedica? (selección múltiple)]],'Hoja 4'!A:C,3,0)</f>
        <v>Empleado - Sector Privado</v>
      </c>
      <c r="BM539" t="s">
        <v>365</v>
      </c>
      <c r="BN539" t="s">
        <v>365</v>
      </c>
      <c r="BO539" t="s">
        <v>383</v>
      </c>
      <c r="BP539" t="s">
        <v>215</v>
      </c>
      <c r="BQ539" t="str">
        <f>VLOOKUP(Table1[[#This Row],[¿Con qué frecuencia acude usted al Ministerio de Salud y Protección Social para realizar trámites, solicitar servicios o información]],Hoja1!A:D,3,0)</f>
        <v>Ocasionalmente</v>
      </c>
    </row>
    <row r="540" spans="1:69" hidden="1">
      <c r="A540">
        <v>542</v>
      </c>
      <c r="B540" s="1">
        <v>45930.558125000003</v>
      </c>
      <c r="C540" s="1">
        <v>45930.561701388899</v>
      </c>
      <c r="D540" t="s">
        <v>353</v>
      </c>
      <c r="F540" s="1"/>
      <c r="G540" t="s">
        <v>1182</v>
      </c>
      <c r="H540" t="s">
        <v>355</v>
      </c>
      <c r="I540" t="s">
        <v>356</v>
      </c>
      <c r="J540" t="s">
        <v>357</v>
      </c>
      <c r="K540" t="s">
        <v>358</v>
      </c>
      <c r="L540" t="s">
        <v>631</v>
      </c>
      <c r="N540" t="s">
        <v>632</v>
      </c>
      <c r="AL540" t="s">
        <v>632</v>
      </c>
      <c r="AU540" t="s">
        <v>361</v>
      </c>
      <c r="AV540" t="s">
        <v>378</v>
      </c>
      <c r="AW540" s="19">
        <v>73</v>
      </c>
      <c r="AX540" s="13" t="str">
        <f t="shared" si="8"/>
        <v>Mayor a 61 Años</v>
      </c>
      <c r="AY540" t="s">
        <v>399</v>
      </c>
      <c r="AZ540" t="s">
        <v>255</v>
      </c>
      <c r="BA540" t="s">
        <v>364</v>
      </c>
      <c r="BE540" t="s">
        <v>364</v>
      </c>
      <c r="BG540" t="s">
        <v>380</v>
      </c>
      <c r="BH540" t="s">
        <v>367</v>
      </c>
      <c r="BI540" t="s">
        <v>365</v>
      </c>
      <c r="BJ540" t="s">
        <v>893</v>
      </c>
      <c r="BK540" t="s">
        <v>72</v>
      </c>
      <c r="BL540" t="str">
        <f>VLOOKUP(Table1[[#This Row],[¿Indique a qué actividad se dedica? (selección múltiple)]],'Hoja 4'!A:C,3,0)</f>
        <v>Pensionado</v>
      </c>
      <c r="BM540" t="s">
        <v>365</v>
      </c>
      <c r="BN540" t="s">
        <v>364</v>
      </c>
      <c r="BO540" t="s">
        <v>395</v>
      </c>
      <c r="BQ540" t="s">
        <v>564</v>
      </c>
    </row>
    <row r="541" spans="1:69" hidden="1">
      <c r="A541">
        <v>543</v>
      </c>
      <c r="B541" s="1">
        <v>45930.396701388898</v>
      </c>
      <c r="C541" s="1">
        <v>45930.5629050926</v>
      </c>
      <c r="D541" t="s">
        <v>353</v>
      </c>
      <c r="F541" s="1"/>
      <c r="G541" t="s">
        <v>1183</v>
      </c>
      <c r="H541" t="s">
        <v>355</v>
      </c>
      <c r="I541" t="s">
        <v>371</v>
      </c>
      <c r="J541" t="s">
        <v>357</v>
      </c>
      <c r="K541" t="s">
        <v>358</v>
      </c>
      <c r="L541" t="s">
        <v>554</v>
      </c>
      <c r="N541" t="s">
        <v>555</v>
      </c>
      <c r="AO541" t="s">
        <v>555</v>
      </c>
      <c r="AU541" t="s">
        <v>361</v>
      </c>
      <c r="AV541" t="s">
        <v>421</v>
      </c>
      <c r="AW541" s="19">
        <v>46</v>
      </c>
      <c r="AX541" s="13" t="str">
        <f t="shared" si="8"/>
        <v>Entre 41 Años y 50 Años</v>
      </c>
      <c r="AY541" t="s">
        <v>374</v>
      </c>
      <c r="AZ541" t="s">
        <v>243</v>
      </c>
      <c r="BA541" t="s">
        <v>364</v>
      </c>
      <c r="BE541" t="s">
        <v>364</v>
      </c>
      <c r="BG541" t="s">
        <v>380</v>
      </c>
      <c r="BH541" t="s">
        <v>471</v>
      </c>
      <c r="BI541" t="s">
        <v>365</v>
      </c>
      <c r="BJ541" t="s">
        <v>368</v>
      </c>
      <c r="BK541" t="s">
        <v>129</v>
      </c>
      <c r="BL541" t="str">
        <f>VLOOKUP(Table1[[#This Row],[¿Indique a qué actividad se dedica? (selección múltiple)]],'Hoja 4'!A:C,3,0)</f>
        <v>Empleado - Sector Privado</v>
      </c>
      <c r="BM541" t="s">
        <v>365</v>
      </c>
      <c r="BN541" t="s">
        <v>365</v>
      </c>
      <c r="BO541" t="s">
        <v>383</v>
      </c>
      <c r="BP541" t="s">
        <v>217</v>
      </c>
      <c r="BQ54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42" spans="1:69" hidden="1">
      <c r="A542">
        <v>544</v>
      </c>
      <c r="B542" s="1">
        <v>45930.576921296299</v>
      </c>
      <c r="C542" s="1">
        <v>45930.580462963</v>
      </c>
      <c r="D542" t="s">
        <v>353</v>
      </c>
      <c r="F542" s="1"/>
      <c r="G542" t="s">
        <v>1184</v>
      </c>
      <c r="H542" t="s">
        <v>355</v>
      </c>
      <c r="I542" t="s">
        <v>457</v>
      </c>
      <c r="J542" t="s">
        <v>357</v>
      </c>
      <c r="K542" t="s">
        <v>358</v>
      </c>
      <c r="L542" t="s">
        <v>441</v>
      </c>
      <c r="N542" t="s">
        <v>447</v>
      </c>
      <c r="R542" t="s">
        <v>447</v>
      </c>
      <c r="AU542" t="s">
        <v>361</v>
      </c>
      <c r="AV542" t="s">
        <v>362</v>
      </c>
      <c r="AW542" s="19">
        <v>37</v>
      </c>
      <c r="AX542" s="13" t="str">
        <f t="shared" si="8"/>
        <v>Entre 31 Años y 40 Años</v>
      </c>
      <c r="AY542" t="s">
        <v>379</v>
      </c>
      <c r="AZ542" t="s">
        <v>243</v>
      </c>
      <c r="BA542" t="s">
        <v>364</v>
      </c>
      <c r="BE542" t="s">
        <v>365</v>
      </c>
      <c r="BF542" t="s">
        <v>366</v>
      </c>
      <c r="BG542" t="s">
        <v>375</v>
      </c>
      <c r="BH542" t="s">
        <v>367</v>
      </c>
      <c r="BI542" t="s">
        <v>365</v>
      </c>
      <c r="BJ542" t="s">
        <v>394</v>
      </c>
      <c r="BK542" t="s">
        <v>155</v>
      </c>
      <c r="BL542" t="str">
        <f>VLOOKUP(Table1[[#This Row],[¿Indique a qué actividad se dedica? (selección múltiple)]],'Hoja 4'!A:C,3,0)</f>
        <v>Empleado - Independiente</v>
      </c>
      <c r="BM542" t="s">
        <v>365</v>
      </c>
      <c r="BN542" t="s">
        <v>365</v>
      </c>
      <c r="BO542" t="s">
        <v>369</v>
      </c>
      <c r="BP542" t="s">
        <v>187</v>
      </c>
      <c r="BQ542" t="str">
        <f>VLOOKUP(Table1[[#This Row],[¿Con qué frecuencia acude usted al Ministerio de Salud y Protección Social para realizar trámites, solicitar servicios o información]],Hoja1!A:D,3,0)</f>
        <v xml:space="preserve">Cuando se erqueire información de normas y la legislación </v>
      </c>
    </row>
    <row r="543" spans="1:69" hidden="1">
      <c r="A543">
        <v>545</v>
      </c>
      <c r="B543" s="1">
        <v>45930.587962963</v>
      </c>
      <c r="C543" s="1">
        <v>45930.591759259303</v>
      </c>
      <c r="D543" t="s">
        <v>353</v>
      </c>
      <c r="F543" s="1"/>
      <c r="G543" t="s">
        <v>1185</v>
      </c>
      <c r="H543" t="s">
        <v>355</v>
      </c>
      <c r="I543" t="s">
        <v>869</v>
      </c>
      <c r="J543" t="s">
        <v>357</v>
      </c>
      <c r="K543" t="s">
        <v>358</v>
      </c>
      <c r="L543" t="s">
        <v>540</v>
      </c>
      <c r="N543" t="s">
        <v>708</v>
      </c>
      <c r="U543" t="s">
        <v>708</v>
      </c>
      <c r="AU543" t="s">
        <v>361</v>
      </c>
      <c r="AV543" t="s">
        <v>435</v>
      </c>
      <c r="AW543" s="19">
        <v>41</v>
      </c>
      <c r="AX543" s="13" t="str">
        <f t="shared" si="8"/>
        <v>Entre 41 Años y 50 Años</v>
      </c>
      <c r="AY543" t="s">
        <v>399</v>
      </c>
      <c r="AZ543" t="s">
        <v>243</v>
      </c>
      <c r="BA543" t="s">
        <v>364</v>
      </c>
      <c r="BE543" t="s">
        <v>364</v>
      </c>
      <c r="BG543" t="s">
        <v>380</v>
      </c>
      <c r="BH543" t="s">
        <v>367</v>
      </c>
      <c r="BI543" t="s">
        <v>365</v>
      </c>
      <c r="BJ543" t="s">
        <v>391</v>
      </c>
      <c r="BK543" t="s">
        <v>128</v>
      </c>
      <c r="BL543" t="str">
        <f>VLOOKUP(Table1[[#This Row],[¿Indique a qué actividad se dedica? (selección múltiple)]],'Hoja 4'!A:C,3,0)</f>
        <v>Empleado - Sector Publico</v>
      </c>
      <c r="BM543" t="s">
        <v>365</v>
      </c>
      <c r="BN543" t="s">
        <v>365</v>
      </c>
      <c r="BO543" t="s">
        <v>369</v>
      </c>
      <c r="BP543" t="s">
        <v>168</v>
      </c>
      <c r="BQ543" t="str">
        <f>VLOOKUP(Table1[[#This Row],[¿Con qué frecuencia acude usted al Ministerio de Salud y Protección Social para realizar trámites, solicitar servicios o información]],Hoja1!A:D,3,0)</f>
        <v>Semanalmente</v>
      </c>
    </row>
    <row r="544" spans="1:69" hidden="1">
      <c r="A544">
        <v>546</v>
      </c>
      <c r="B544" s="1">
        <v>45930.600497685198</v>
      </c>
      <c r="C544" s="1">
        <v>45930.6028703704</v>
      </c>
      <c r="D544" t="s">
        <v>353</v>
      </c>
      <c r="F544" s="1"/>
      <c r="G544" t="s">
        <v>1186</v>
      </c>
      <c r="H544" t="s">
        <v>355</v>
      </c>
      <c r="I544" t="s">
        <v>371</v>
      </c>
      <c r="J544" t="s">
        <v>357</v>
      </c>
      <c r="K544" t="s">
        <v>358</v>
      </c>
      <c r="L544" t="s">
        <v>498</v>
      </c>
      <c r="N544" t="s">
        <v>499</v>
      </c>
      <c r="T544" t="s">
        <v>499</v>
      </c>
      <c r="AU544" t="s">
        <v>361</v>
      </c>
      <c r="AV544" t="s">
        <v>362</v>
      </c>
      <c r="AW544" s="19">
        <v>56</v>
      </c>
      <c r="AX544" s="13" t="str">
        <f t="shared" si="8"/>
        <v>Entre 51 Años y 60 Años</v>
      </c>
      <c r="AY544" t="s">
        <v>374</v>
      </c>
      <c r="AZ544" t="s">
        <v>243</v>
      </c>
      <c r="BA544" t="s">
        <v>364</v>
      </c>
      <c r="BE544" t="s">
        <v>364</v>
      </c>
      <c r="BG544" t="s">
        <v>375</v>
      </c>
      <c r="BH544" t="s">
        <v>367</v>
      </c>
      <c r="BI544" t="s">
        <v>365</v>
      </c>
      <c r="BJ544" t="s">
        <v>394</v>
      </c>
      <c r="BK544" t="s">
        <v>1187</v>
      </c>
      <c r="BL544" t="str">
        <f>VLOOKUP(Table1[[#This Row],[¿Indique a qué actividad se dedica? (selección múltiple)]],'Hoja 4'!A:C,3,0)</f>
        <v>Empleado - Sector Publico</v>
      </c>
      <c r="BM544" t="s">
        <v>365</v>
      </c>
      <c r="BN544" t="s">
        <v>365</v>
      </c>
      <c r="BO544" t="s">
        <v>369</v>
      </c>
      <c r="BP544" t="s">
        <v>171</v>
      </c>
      <c r="BQ5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5" spans="1:69" hidden="1">
      <c r="A545">
        <v>547</v>
      </c>
      <c r="B545" s="1">
        <v>45930.5953240741</v>
      </c>
      <c r="C545" s="1">
        <v>45930.604652777802</v>
      </c>
      <c r="D545" t="s">
        <v>353</v>
      </c>
      <c r="F545" s="1"/>
      <c r="G545" t="s">
        <v>1188</v>
      </c>
      <c r="H545" t="s">
        <v>397</v>
      </c>
      <c r="I545" t="s">
        <v>1189</v>
      </c>
      <c r="J545" t="s">
        <v>1190</v>
      </c>
      <c r="K545" t="s">
        <v>358</v>
      </c>
      <c r="L545" t="s">
        <v>475</v>
      </c>
      <c r="N545" t="s">
        <v>1191</v>
      </c>
      <c r="AK545" t="s">
        <v>1191</v>
      </c>
      <c r="AU545" t="s">
        <v>420</v>
      </c>
      <c r="AV545" t="s">
        <v>421</v>
      </c>
      <c r="AW545" s="19">
        <v>60</v>
      </c>
      <c r="AX545" s="13" t="str">
        <f t="shared" si="8"/>
        <v>Entre 51 Años y 60 Años</v>
      </c>
      <c r="AY545" t="s">
        <v>379</v>
      </c>
      <c r="AZ545" t="s">
        <v>247</v>
      </c>
      <c r="BA545" t="s">
        <v>365</v>
      </c>
      <c r="BB545" t="s">
        <v>422</v>
      </c>
      <c r="BC545" t="s">
        <v>365</v>
      </c>
      <c r="BD545" t="s">
        <v>1192</v>
      </c>
      <c r="BE545" t="s">
        <v>364</v>
      </c>
      <c r="BG545" t="s">
        <v>870</v>
      </c>
      <c r="BH545" t="s">
        <v>381</v>
      </c>
      <c r="BI545" t="s">
        <v>365</v>
      </c>
      <c r="BJ545" t="s">
        <v>1051</v>
      </c>
      <c r="BL545" t="s">
        <v>38</v>
      </c>
      <c r="BM545" t="s">
        <v>365</v>
      </c>
      <c r="BN545" t="s">
        <v>365</v>
      </c>
      <c r="BO545" t="s">
        <v>383</v>
      </c>
      <c r="BP545" t="s">
        <v>171</v>
      </c>
      <c r="BQ5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6" spans="1:69" hidden="1">
      <c r="A546">
        <v>548</v>
      </c>
      <c r="B546" s="1">
        <v>45930.559965277796</v>
      </c>
      <c r="C546" s="1">
        <v>45930.606435185196</v>
      </c>
      <c r="D546" t="s">
        <v>353</v>
      </c>
      <c r="F546" s="1"/>
      <c r="G546" t="s">
        <v>1193</v>
      </c>
      <c r="H546" t="s">
        <v>355</v>
      </c>
      <c r="I546" t="s">
        <v>371</v>
      </c>
      <c r="J546" t="s">
        <v>357</v>
      </c>
      <c r="K546" t="s">
        <v>358</v>
      </c>
      <c r="L546" t="s">
        <v>558</v>
      </c>
      <c r="N546" t="s">
        <v>559</v>
      </c>
      <c r="AP546" t="s">
        <v>559</v>
      </c>
      <c r="AU546" t="s">
        <v>390</v>
      </c>
      <c r="AV546" t="s">
        <v>421</v>
      </c>
      <c r="AW546" s="19">
        <v>57</v>
      </c>
      <c r="AX546" s="13" t="str">
        <f t="shared" si="8"/>
        <v>Entre 51 Años y 60 Años</v>
      </c>
      <c r="AY546" t="s">
        <v>379</v>
      </c>
      <c r="AZ546" t="s">
        <v>243</v>
      </c>
      <c r="BA546" t="s">
        <v>364</v>
      </c>
      <c r="BE546" t="s">
        <v>364</v>
      </c>
      <c r="BG546" t="s">
        <v>380</v>
      </c>
      <c r="BH546" t="s">
        <v>367</v>
      </c>
      <c r="BI546" t="s">
        <v>365</v>
      </c>
      <c r="BJ546" t="s">
        <v>391</v>
      </c>
      <c r="BK546" t="s">
        <v>138</v>
      </c>
      <c r="BL546" t="str">
        <f>VLOOKUP(Table1[[#This Row],[¿Indique a qué actividad se dedica? (selección múltiple)]],'Hoja 4'!A:C,3,0)</f>
        <v>Empleado - Sector Privado</v>
      </c>
      <c r="BM546" t="s">
        <v>365</v>
      </c>
      <c r="BN546" t="s">
        <v>365</v>
      </c>
      <c r="BO546" t="s">
        <v>383</v>
      </c>
      <c r="BP546" t="s">
        <v>171</v>
      </c>
      <c r="BQ54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7" spans="1:69" hidden="1">
      <c r="A547">
        <v>549</v>
      </c>
      <c r="B547" s="1">
        <v>45930.618391203701</v>
      </c>
      <c r="C547" s="1">
        <v>45930.620104166701</v>
      </c>
      <c r="D547" t="s">
        <v>353</v>
      </c>
      <c r="F547" s="1"/>
      <c r="G547" t="s">
        <v>1194</v>
      </c>
      <c r="H547" t="s">
        <v>355</v>
      </c>
      <c r="I547" t="s">
        <v>371</v>
      </c>
      <c r="J547" t="s">
        <v>357</v>
      </c>
      <c r="K547" t="s">
        <v>358</v>
      </c>
      <c r="L547" t="s">
        <v>414</v>
      </c>
      <c r="N547" t="s">
        <v>415</v>
      </c>
      <c r="P547" t="s">
        <v>415</v>
      </c>
      <c r="AU547" t="s">
        <v>361</v>
      </c>
      <c r="AV547" t="s">
        <v>362</v>
      </c>
      <c r="AW547" s="19">
        <v>31</v>
      </c>
      <c r="AX547" s="13" t="str">
        <f t="shared" si="8"/>
        <v>Entre 31 Años y 40 Años</v>
      </c>
      <c r="AY547" t="s">
        <v>374</v>
      </c>
      <c r="AZ547" t="s">
        <v>243</v>
      </c>
      <c r="BA547" t="s">
        <v>364</v>
      </c>
      <c r="BE547" t="s">
        <v>364</v>
      </c>
      <c r="BG547" t="s">
        <v>380</v>
      </c>
      <c r="BH547" t="s">
        <v>367</v>
      </c>
      <c r="BI547" t="s">
        <v>365</v>
      </c>
      <c r="BJ547" t="s">
        <v>394</v>
      </c>
      <c r="BK547" t="s">
        <v>138</v>
      </c>
      <c r="BL547" t="str">
        <f>VLOOKUP(Table1[[#This Row],[¿Indique a qué actividad se dedica? (selección múltiple)]],'Hoja 4'!A:C,3,0)</f>
        <v>Empleado - Sector Privado</v>
      </c>
      <c r="BM547" t="s">
        <v>365</v>
      </c>
      <c r="BN547" t="s">
        <v>365</v>
      </c>
      <c r="BO547" t="s">
        <v>383</v>
      </c>
      <c r="BP547" t="s">
        <v>200</v>
      </c>
      <c r="BQ547" t="str">
        <f>VLOOKUP(Table1[[#This Row],[¿Con qué frecuencia acude usted al Ministerio de Salud y Protección Social para realizar trámites, solicitar servicios o información]],Hoja1!A:D,3,0)</f>
        <v>Cuando el Ministerio programa asistencias técnicas</v>
      </c>
    </row>
    <row r="548" spans="1:69" hidden="1">
      <c r="A548">
        <v>550</v>
      </c>
      <c r="B548" s="1">
        <v>45930.635474536997</v>
      </c>
      <c r="C548" s="1">
        <v>45930.638946759304</v>
      </c>
      <c r="D548" t="s">
        <v>353</v>
      </c>
      <c r="F548" s="1"/>
      <c r="G548" t="s">
        <v>1195</v>
      </c>
      <c r="H548" t="s">
        <v>355</v>
      </c>
      <c r="I548" t="s">
        <v>371</v>
      </c>
      <c r="J548" t="s">
        <v>357</v>
      </c>
      <c r="K548" t="s">
        <v>358</v>
      </c>
      <c r="L548" t="s">
        <v>414</v>
      </c>
      <c r="N548" t="s">
        <v>1196</v>
      </c>
      <c r="P548" t="s">
        <v>1196</v>
      </c>
      <c r="AU548" t="s">
        <v>390</v>
      </c>
      <c r="AV548" t="s">
        <v>421</v>
      </c>
      <c r="AW548" s="19">
        <v>42</v>
      </c>
      <c r="AX548" s="13" t="str">
        <f t="shared" si="8"/>
        <v>Entre 41 Años y 50 Años</v>
      </c>
      <c r="AY548" t="s">
        <v>399</v>
      </c>
      <c r="AZ548" t="s">
        <v>243</v>
      </c>
      <c r="BA548" t="s">
        <v>364</v>
      </c>
      <c r="BE548" t="s">
        <v>364</v>
      </c>
      <c r="BG548" t="s">
        <v>375</v>
      </c>
      <c r="BH548" t="s">
        <v>367</v>
      </c>
      <c r="BI548" t="s">
        <v>365</v>
      </c>
      <c r="BJ548" t="s">
        <v>391</v>
      </c>
      <c r="BK548" t="s">
        <v>48</v>
      </c>
      <c r="BL548" t="str">
        <f>VLOOKUP(Table1[[#This Row],[¿Indique a qué actividad se dedica? (selección múltiple)]],'Hoja 4'!A:C,3,0)</f>
        <v>Empleado - Sector Publico</v>
      </c>
      <c r="BM548" t="s">
        <v>365</v>
      </c>
      <c r="BN548" t="s">
        <v>365</v>
      </c>
      <c r="BO548" t="s">
        <v>369</v>
      </c>
      <c r="BP548" t="s">
        <v>171</v>
      </c>
      <c r="BQ5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9" spans="1:69" hidden="1">
      <c r="A549">
        <v>551</v>
      </c>
      <c r="B549" s="1">
        <v>45930.647708333301</v>
      </c>
      <c r="C549" s="1">
        <v>45930.650532407402</v>
      </c>
      <c r="D549" t="s">
        <v>353</v>
      </c>
      <c r="F549" s="1"/>
      <c r="G549" t="s">
        <v>1197</v>
      </c>
      <c r="H549" t="s">
        <v>355</v>
      </c>
      <c r="I549" t="s">
        <v>356</v>
      </c>
      <c r="J549" t="s">
        <v>357</v>
      </c>
      <c r="K549" t="s">
        <v>358</v>
      </c>
      <c r="L549" t="s">
        <v>460</v>
      </c>
      <c r="N549" t="s">
        <v>461</v>
      </c>
      <c r="AR549" t="s">
        <v>461</v>
      </c>
      <c r="AU549" t="s">
        <v>361</v>
      </c>
      <c r="AV549" t="s">
        <v>362</v>
      </c>
      <c r="AW549" s="19">
        <v>42</v>
      </c>
      <c r="AX549" s="13" t="str">
        <f t="shared" si="8"/>
        <v>Entre 41 Años y 50 Años</v>
      </c>
      <c r="AY549" t="s">
        <v>399</v>
      </c>
      <c r="AZ549" t="s">
        <v>243</v>
      </c>
      <c r="BA549" t="s">
        <v>364</v>
      </c>
      <c r="BE549" t="s">
        <v>364</v>
      </c>
      <c r="BG549" t="s">
        <v>380</v>
      </c>
      <c r="BH549" t="s">
        <v>367</v>
      </c>
      <c r="BI549" t="s">
        <v>365</v>
      </c>
      <c r="BJ549" t="s">
        <v>391</v>
      </c>
      <c r="BK549" t="s">
        <v>138</v>
      </c>
      <c r="BL549" t="str">
        <f>VLOOKUP(Table1[[#This Row],[¿Indique a qué actividad se dedica? (selección múltiple)]],'Hoja 4'!A:C,3,0)</f>
        <v>Empleado - Sector Privado</v>
      </c>
      <c r="BM549" t="s">
        <v>365</v>
      </c>
      <c r="BN549" t="s">
        <v>365</v>
      </c>
      <c r="BO549" t="s">
        <v>383</v>
      </c>
      <c r="BP549" t="s">
        <v>1198</v>
      </c>
      <c r="BQ54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50" spans="1:69" hidden="1">
      <c r="A550">
        <v>552</v>
      </c>
      <c r="B550" s="1">
        <v>45930.651018518503</v>
      </c>
      <c r="C550" s="1">
        <v>45930.6546296296</v>
      </c>
      <c r="D550" t="s">
        <v>353</v>
      </c>
      <c r="F550" s="1"/>
      <c r="G550" t="s">
        <v>1199</v>
      </c>
      <c r="H550" t="s">
        <v>355</v>
      </c>
      <c r="I550" t="s">
        <v>356</v>
      </c>
      <c r="J550" t="s">
        <v>357</v>
      </c>
      <c r="K550" t="s">
        <v>358</v>
      </c>
      <c r="L550" t="s">
        <v>377</v>
      </c>
      <c r="N550" t="s">
        <v>551</v>
      </c>
      <c r="AB550" t="s">
        <v>551</v>
      </c>
      <c r="AU550" t="s">
        <v>361</v>
      </c>
      <c r="AV550" t="s">
        <v>362</v>
      </c>
      <c r="AW550" s="19">
        <v>19</v>
      </c>
      <c r="AX550" s="13" t="str">
        <f t="shared" si="8"/>
        <v>Menor de 20 Años</v>
      </c>
      <c r="AY550" t="s">
        <v>374</v>
      </c>
      <c r="AZ550" t="s">
        <v>243</v>
      </c>
      <c r="BA550" t="s">
        <v>364</v>
      </c>
      <c r="BE550" t="s">
        <v>364</v>
      </c>
      <c r="BG550" t="s">
        <v>380</v>
      </c>
      <c r="BH550" t="s">
        <v>367</v>
      </c>
      <c r="BI550" t="s">
        <v>365</v>
      </c>
      <c r="BJ550" t="s">
        <v>382</v>
      </c>
      <c r="BK550" t="s">
        <v>64</v>
      </c>
      <c r="BL550" t="str">
        <f>VLOOKUP(Table1[[#This Row],[¿Indique a qué actividad se dedica? (selección múltiple)]],'Hoja 4'!A:C,3,0)</f>
        <v>Desempleado</v>
      </c>
      <c r="BM550" t="s">
        <v>365</v>
      </c>
      <c r="BN550" t="s">
        <v>365</v>
      </c>
      <c r="BO550" t="s">
        <v>383</v>
      </c>
      <c r="BP550" t="s">
        <v>171</v>
      </c>
      <c r="BQ5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51" spans="1:69">
      <c r="A551">
        <v>553</v>
      </c>
      <c r="B551" s="1">
        <v>45930.656851851803</v>
      </c>
      <c r="C551" s="1">
        <v>45930.658692129597</v>
      </c>
      <c r="D551" t="s">
        <v>353</v>
      </c>
      <c r="F551" s="1"/>
      <c r="G551" t="s">
        <v>1200</v>
      </c>
      <c r="H551" t="s">
        <v>355</v>
      </c>
      <c r="I551" t="s">
        <v>425</v>
      </c>
      <c r="J551" t="s">
        <v>357</v>
      </c>
      <c r="K551" t="s">
        <v>358</v>
      </c>
      <c r="L551" t="s">
        <v>359</v>
      </c>
      <c r="M551" t="s">
        <v>393</v>
      </c>
      <c r="N551" t="s">
        <v>359</v>
      </c>
      <c r="AU551" t="s">
        <v>361</v>
      </c>
      <c r="AV551" t="s">
        <v>362</v>
      </c>
      <c r="AW551" s="19">
        <v>43</v>
      </c>
      <c r="AX551" s="13" t="str">
        <f t="shared" si="8"/>
        <v>Entre 41 Años y 50 Años</v>
      </c>
      <c r="AY551" t="s">
        <v>399</v>
      </c>
      <c r="AZ551" t="s">
        <v>243</v>
      </c>
      <c r="BA551" t="s">
        <v>364</v>
      </c>
      <c r="BE551" t="s">
        <v>364</v>
      </c>
      <c r="BG551" t="s">
        <v>380</v>
      </c>
      <c r="BI551" t="s">
        <v>365</v>
      </c>
      <c r="BJ551" t="s">
        <v>368</v>
      </c>
      <c r="BK551" t="s">
        <v>138</v>
      </c>
      <c r="BL551" t="str">
        <f>VLOOKUP(Table1[[#This Row],[¿Indique a qué actividad se dedica? (selección múltiple)]],'Hoja 4'!A:C,3,0)</f>
        <v>Empleado - Sector Privado</v>
      </c>
      <c r="BM551" t="s">
        <v>365</v>
      </c>
      <c r="BN551" t="s">
        <v>365</v>
      </c>
      <c r="BO551" t="s">
        <v>383</v>
      </c>
      <c r="BP551" t="s">
        <v>169</v>
      </c>
      <c r="BQ551" t="str">
        <f>VLOOKUP(Table1[[#This Row],[¿Con qué frecuencia acude usted al Ministerio de Salud y Protección Social para realizar trámites, solicitar servicios o información]],Hoja1!A:D,3,0)</f>
        <v>Mensualmente</v>
      </c>
    </row>
    <row r="552" spans="1:69">
      <c r="A552">
        <v>554</v>
      </c>
      <c r="B552" s="1">
        <v>45930.661516203698</v>
      </c>
      <c r="C552" s="1">
        <v>45930.664131944402</v>
      </c>
      <c r="D552" t="s">
        <v>353</v>
      </c>
      <c r="F552" s="1"/>
      <c r="G552" t="s">
        <v>1201</v>
      </c>
      <c r="H552" t="s">
        <v>355</v>
      </c>
      <c r="I552" t="s">
        <v>356</v>
      </c>
      <c r="J552" t="s">
        <v>357</v>
      </c>
      <c r="K552" t="s">
        <v>358</v>
      </c>
      <c r="L552" t="s">
        <v>359</v>
      </c>
      <c r="M552" t="s">
        <v>672</v>
      </c>
      <c r="N552" t="s">
        <v>359</v>
      </c>
      <c r="AU552" t="s">
        <v>390</v>
      </c>
      <c r="AV552" t="s">
        <v>378</v>
      </c>
      <c r="AW552" s="19">
        <v>57</v>
      </c>
      <c r="AX552" s="13" t="str">
        <f t="shared" si="8"/>
        <v>Entre 51 Años y 60 Años</v>
      </c>
      <c r="AY552" t="s">
        <v>403</v>
      </c>
      <c r="AZ552" t="s">
        <v>243</v>
      </c>
      <c r="BA552" t="s">
        <v>364</v>
      </c>
      <c r="BE552" t="s">
        <v>364</v>
      </c>
      <c r="BG552" t="s">
        <v>380</v>
      </c>
      <c r="BH552" t="s">
        <v>367</v>
      </c>
      <c r="BI552" t="s">
        <v>365</v>
      </c>
      <c r="BJ552" t="s">
        <v>1051</v>
      </c>
      <c r="BK552" t="s">
        <v>72</v>
      </c>
      <c r="BL552" t="str">
        <f>VLOOKUP(Table1[[#This Row],[¿Indique a qué actividad se dedica? (selección múltiple)]],'Hoja 4'!A:C,3,0)</f>
        <v>Pensionado</v>
      </c>
      <c r="BM552" t="s">
        <v>365</v>
      </c>
      <c r="BN552" t="s">
        <v>364</v>
      </c>
      <c r="BO552" t="s">
        <v>383</v>
      </c>
      <c r="BP552" t="s">
        <v>171</v>
      </c>
      <c r="BQ5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53" spans="1:69" hidden="1">
      <c r="A553">
        <v>555</v>
      </c>
      <c r="B553" s="1">
        <v>45930.670335648101</v>
      </c>
      <c r="C553" s="1">
        <v>45930.672500000001</v>
      </c>
      <c r="D553" t="s">
        <v>353</v>
      </c>
      <c r="F553" s="1"/>
      <c r="G553" t="s">
        <v>1202</v>
      </c>
      <c r="H553" t="s">
        <v>355</v>
      </c>
      <c r="I553" t="s">
        <v>356</v>
      </c>
      <c r="J553" t="s">
        <v>357</v>
      </c>
      <c r="K553" t="s">
        <v>358</v>
      </c>
      <c r="L553" t="s">
        <v>441</v>
      </c>
      <c r="N553" t="s">
        <v>447</v>
      </c>
      <c r="R553" t="s">
        <v>447</v>
      </c>
      <c r="AU553" t="s">
        <v>361</v>
      </c>
      <c r="AV553" t="s">
        <v>438</v>
      </c>
      <c r="AW553" s="19">
        <v>43</v>
      </c>
      <c r="AX553" s="13" t="str">
        <f t="shared" si="8"/>
        <v>Entre 41 Años y 50 Años</v>
      </c>
      <c r="AY553" t="s">
        <v>399</v>
      </c>
      <c r="AZ553" t="s">
        <v>243</v>
      </c>
      <c r="BA553" t="s">
        <v>364</v>
      </c>
      <c r="BE553" t="s">
        <v>364</v>
      </c>
      <c r="BG553" t="s">
        <v>380</v>
      </c>
      <c r="BH553" t="s">
        <v>367</v>
      </c>
      <c r="BI553" t="s">
        <v>365</v>
      </c>
      <c r="BJ553" t="s">
        <v>368</v>
      </c>
      <c r="BK553" t="s">
        <v>138</v>
      </c>
      <c r="BL553" t="str">
        <f>VLOOKUP(Table1[[#This Row],[¿Indique a qué actividad se dedica? (selección múltiple)]],'Hoja 4'!A:C,3,0)</f>
        <v>Empleado - Sector Privado</v>
      </c>
      <c r="BM553" t="s">
        <v>365</v>
      </c>
      <c r="BN553" t="s">
        <v>365</v>
      </c>
      <c r="BO553" t="s">
        <v>383</v>
      </c>
      <c r="BP553" t="s">
        <v>221</v>
      </c>
      <c r="BQ553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54" spans="1:69" hidden="1">
      <c r="A554">
        <v>556</v>
      </c>
      <c r="B554" s="1">
        <v>45930.675405092603</v>
      </c>
      <c r="C554" s="1">
        <v>45930.677326388897</v>
      </c>
      <c r="D554" t="s">
        <v>353</v>
      </c>
      <c r="F554" s="1"/>
      <c r="G554" t="s">
        <v>1203</v>
      </c>
      <c r="H554" t="s">
        <v>355</v>
      </c>
      <c r="I554" t="s">
        <v>356</v>
      </c>
      <c r="J554" t="s">
        <v>357</v>
      </c>
      <c r="K554" t="s">
        <v>358</v>
      </c>
      <c r="L554" t="s">
        <v>414</v>
      </c>
      <c r="N554" t="s">
        <v>415</v>
      </c>
      <c r="P554" t="s">
        <v>415</v>
      </c>
      <c r="AU554" t="s">
        <v>361</v>
      </c>
      <c r="AV554" t="s">
        <v>373</v>
      </c>
      <c r="AW554" s="19">
        <v>47</v>
      </c>
      <c r="AX554" s="13" t="str">
        <f t="shared" si="8"/>
        <v>Entre 41 Años y 50 Años</v>
      </c>
      <c r="AY554" t="s">
        <v>363</v>
      </c>
      <c r="AZ554" t="s">
        <v>243</v>
      </c>
      <c r="BA554" t="s">
        <v>364</v>
      </c>
      <c r="BE554" t="s">
        <v>364</v>
      </c>
      <c r="BG554" t="s">
        <v>380</v>
      </c>
      <c r="BH554" t="s">
        <v>367</v>
      </c>
      <c r="BI554" t="s">
        <v>365</v>
      </c>
      <c r="BJ554" t="s">
        <v>368</v>
      </c>
      <c r="BK554" t="s">
        <v>138</v>
      </c>
      <c r="BL554" t="str">
        <f>VLOOKUP(Table1[[#This Row],[¿Indique a qué actividad se dedica? (selección múltiple)]],'Hoja 4'!A:C,3,0)</f>
        <v>Empleado - Sector Privado</v>
      </c>
      <c r="BM554" t="s">
        <v>365</v>
      </c>
      <c r="BN554" t="s">
        <v>365</v>
      </c>
      <c r="BO554" t="s">
        <v>369</v>
      </c>
      <c r="BP554" t="s">
        <v>227</v>
      </c>
      <c r="BQ554" t="str">
        <f>VLOOKUP(Table1[[#This Row],[¿Con qué frecuencia acude usted al Ministerio de Salud y Protección Social para realizar trámites, solicitar servicios o información]],Hoja1!A:D,3,0)</f>
        <v>Ocasionalmente</v>
      </c>
    </row>
    <row r="555" spans="1:69" hidden="1">
      <c r="A555">
        <v>557</v>
      </c>
      <c r="B555" s="1">
        <v>45930.677280092597</v>
      </c>
      <c r="C555" s="1">
        <v>45930.678807870398</v>
      </c>
      <c r="D555" t="s">
        <v>353</v>
      </c>
      <c r="F555" s="1"/>
      <c r="G555" t="s">
        <v>1204</v>
      </c>
      <c r="H555" t="s">
        <v>355</v>
      </c>
      <c r="I555" t="s">
        <v>371</v>
      </c>
      <c r="J555" t="s">
        <v>357</v>
      </c>
      <c r="K555" t="s">
        <v>358</v>
      </c>
      <c r="L555" t="s">
        <v>498</v>
      </c>
      <c r="N555" t="s">
        <v>499</v>
      </c>
      <c r="T555" t="s">
        <v>499</v>
      </c>
      <c r="AW555" s="19">
        <v>24</v>
      </c>
      <c r="AX555" s="13" t="str">
        <f t="shared" si="8"/>
        <v>Entre 21 Años y 30 Años</v>
      </c>
      <c r="AY555" t="s">
        <v>399</v>
      </c>
      <c r="AZ555" t="s">
        <v>243</v>
      </c>
      <c r="BA555" t="s">
        <v>364</v>
      </c>
      <c r="BE555" t="s">
        <v>365</v>
      </c>
      <c r="BF555" t="s">
        <v>664</v>
      </c>
      <c r="BH555" t="s">
        <v>367</v>
      </c>
      <c r="BL555" t="s">
        <v>38</v>
      </c>
      <c r="BM555" t="s">
        <v>365</v>
      </c>
      <c r="BN555" t="s">
        <v>365</v>
      </c>
      <c r="BO555" t="s">
        <v>383</v>
      </c>
      <c r="BP555" t="s">
        <v>169</v>
      </c>
      <c r="BQ555" t="str">
        <f>VLOOKUP(Table1[[#This Row],[¿Con qué frecuencia acude usted al Ministerio de Salud y Protección Social para realizar trámites, solicitar servicios o información]],Hoja1!A:D,3,0)</f>
        <v>Mensualmente</v>
      </c>
    </row>
    <row r="556" spans="1:69">
      <c r="A556">
        <v>558</v>
      </c>
      <c r="B556" s="1">
        <v>45930.679583333302</v>
      </c>
      <c r="C556" s="1">
        <v>45930.682418981502</v>
      </c>
      <c r="D556" t="s">
        <v>353</v>
      </c>
      <c r="F556" s="1"/>
      <c r="G556" t="s">
        <v>1205</v>
      </c>
      <c r="H556" t="s">
        <v>355</v>
      </c>
      <c r="I556" t="s">
        <v>425</v>
      </c>
      <c r="J556" t="s">
        <v>357</v>
      </c>
      <c r="K556" t="s">
        <v>358</v>
      </c>
      <c r="L556" t="s">
        <v>359</v>
      </c>
      <c r="M556" t="s">
        <v>393</v>
      </c>
      <c r="N556" t="s">
        <v>359</v>
      </c>
      <c r="AU556" t="s">
        <v>361</v>
      </c>
      <c r="AV556" t="s">
        <v>378</v>
      </c>
      <c r="AW556" s="19">
        <v>30</v>
      </c>
      <c r="AX556" s="13" t="str">
        <f t="shared" si="8"/>
        <v>Entre 21 Años y 30 Años</v>
      </c>
      <c r="AY556" t="s">
        <v>374</v>
      </c>
      <c r="AZ556" t="s">
        <v>243</v>
      </c>
      <c r="BA556" t="s">
        <v>364</v>
      </c>
      <c r="BE556" t="s">
        <v>364</v>
      </c>
      <c r="BG556" t="s">
        <v>380</v>
      </c>
      <c r="BH556" t="s">
        <v>367</v>
      </c>
      <c r="BI556" t="s">
        <v>365</v>
      </c>
      <c r="BJ556" t="s">
        <v>394</v>
      </c>
      <c r="BK556" t="s">
        <v>93</v>
      </c>
      <c r="BL556" t="str">
        <f>VLOOKUP(Table1[[#This Row],[¿Indique a qué actividad se dedica? (selección múltiple)]],'Hoja 4'!A:C,3,0)</f>
        <v>Estudiante - Empleado</v>
      </c>
      <c r="BM556" t="s">
        <v>365</v>
      </c>
      <c r="BN556" t="s">
        <v>365</v>
      </c>
      <c r="BO556" t="s">
        <v>383</v>
      </c>
      <c r="BP556" t="s">
        <v>170</v>
      </c>
      <c r="BQ556" t="str">
        <f>VLOOKUP(Table1[[#This Row],[¿Con qué frecuencia acude usted al Ministerio de Salud y Protección Social para realizar trámites, solicitar servicios o información]],Hoja1!A:D,3,0)</f>
        <v>Anualmente</v>
      </c>
    </row>
    <row r="557" spans="1:69" hidden="1">
      <c r="A557">
        <v>559</v>
      </c>
      <c r="B557" s="1">
        <v>45930.745405092603</v>
      </c>
      <c r="C557" s="1">
        <v>45930.749039351896</v>
      </c>
      <c r="D557" t="s">
        <v>353</v>
      </c>
      <c r="F557" s="1"/>
      <c r="G557" t="s">
        <v>1206</v>
      </c>
      <c r="H557" t="s">
        <v>355</v>
      </c>
      <c r="I557" t="s">
        <v>371</v>
      </c>
      <c r="J557" t="s">
        <v>357</v>
      </c>
      <c r="K557" t="s">
        <v>358</v>
      </c>
      <c r="L557" t="s">
        <v>554</v>
      </c>
      <c r="N557" t="s">
        <v>626</v>
      </c>
      <c r="AO557" t="s">
        <v>626</v>
      </c>
      <c r="AU557" t="s">
        <v>361</v>
      </c>
      <c r="AV557" t="s">
        <v>373</v>
      </c>
      <c r="AW557" s="19">
        <v>38</v>
      </c>
      <c r="AX557" s="13" t="str">
        <f t="shared" si="8"/>
        <v>Entre 31 Años y 40 Años</v>
      </c>
      <c r="AY557" t="s">
        <v>399</v>
      </c>
      <c r="AZ557" t="s">
        <v>243</v>
      </c>
      <c r="BA557" t="s">
        <v>364</v>
      </c>
      <c r="BE557" t="s">
        <v>364</v>
      </c>
      <c r="BG557" t="s">
        <v>375</v>
      </c>
      <c r="BH557" t="s">
        <v>367</v>
      </c>
      <c r="BI557" t="s">
        <v>365</v>
      </c>
      <c r="BJ557" t="s">
        <v>368</v>
      </c>
      <c r="BK557" t="s">
        <v>46</v>
      </c>
      <c r="BL557" t="str">
        <f>VLOOKUP(Table1[[#This Row],[¿Indique a qué actividad se dedica? (selección múltiple)]],'Hoja 4'!A:C,3,0)</f>
        <v>Empleado</v>
      </c>
      <c r="BM557" t="s">
        <v>365</v>
      </c>
      <c r="BN557" t="s">
        <v>364</v>
      </c>
      <c r="BO557" t="s">
        <v>1207</v>
      </c>
      <c r="BP557" t="s">
        <v>170</v>
      </c>
      <c r="BQ557" t="str">
        <f>VLOOKUP(Table1[[#This Row],[¿Con qué frecuencia acude usted al Ministerio de Salud y Protección Social para realizar trámites, solicitar servicios o información]],Hoja1!A:D,3,0)</f>
        <v>Anualmente</v>
      </c>
    </row>
    <row r="558" spans="1:69">
      <c r="A558">
        <v>560</v>
      </c>
      <c r="B558" s="1">
        <v>45930.7495486111</v>
      </c>
      <c r="C558" s="1">
        <v>45930.7565046296</v>
      </c>
      <c r="D558" t="s">
        <v>353</v>
      </c>
      <c r="F558" s="1"/>
      <c r="G558" t="s">
        <v>1208</v>
      </c>
      <c r="H558" t="s">
        <v>355</v>
      </c>
      <c r="I558" t="s">
        <v>356</v>
      </c>
      <c r="J558" t="s">
        <v>357</v>
      </c>
      <c r="K558" t="s">
        <v>358</v>
      </c>
      <c r="L558" t="s">
        <v>359</v>
      </c>
      <c r="M558" t="s">
        <v>1042</v>
      </c>
      <c r="N558" t="s">
        <v>359</v>
      </c>
      <c r="AU558" t="s">
        <v>361</v>
      </c>
      <c r="AV558" t="s">
        <v>362</v>
      </c>
      <c r="AW558" s="19">
        <v>57</v>
      </c>
      <c r="AX558" s="13" t="str">
        <f t="shared" si="8"/>
        <v>Entre 51 Años y 60 Años</v>
      </c>
      <c r="AY558" t="s">
        <v>399</v>
      </c>
      <c r="AZ558" t="s">
        <v>236</v>
      </c>
      <c r="BA558" t="s">
        <v>364</v>
      </c>
      <c r="BE558" t="s">
        <v>365</v>
      </c>
      <c r="BF558" t="s">
        <v>747</v>
      </c>
      <c r="BG558" t="s">
        <v>380</v>
      </c>
      <c r="BH558" t="s">
        <v>367</v>
      </c>
      <c r="BI558" t="s">
        <v>365</v>
      </c>
      <c r="BJ558" t="s">
        <v>368</v>
      </c>
      <c r="BK558" t="s">
        <v>138</v>
      </c>
      <c r="BL558" t="str">
        <f>VLOOKUP(Table1[[#This Row],[¿Indique a qué actividad se dedica? (selección múltiple)]],'Hoja 4'!A:C,3,0)</f>
        <v>Empleado - Sector Privado</v>
      </c>
      <c r="BM558" t="s">
        <v>365</v>
      </c>
      <c r="BN558" t="s">
        <v>365</v>
      </c>
      <c r="BO558" t="s">
        <v>383</v>
      </c>
      <c r="BP558" t="s">
        <v>170</v>
      </c>
      <c r="BQ558" t="str">
        <f>VLOOKUP(Table1[[#This Row],[¿Con qué frecuencia acude usted al Ministerio de Salud y Protección Social para realizar trámites, solicitar servicios o información]],Hoja1!A:D,3,0)</f>
        <v>Anualmente</v>
      </c>
    </row>
    <row r="559" spans="1:69" hidden="1">
      <c r="A559">
        <v>561</v>
      </c>
      <c r="B559" s="1">
        <v>45930.374814814801</v>
      </c>
      <c r="C559" s="1">
        <v>45930.790046296301</v>
      </c>
      <c r="D559" t="s">
        <v>353</v>
      </c>
      <c r="F559" s="1"/>
      <c r="G559" t="s">
        <v>1209</v>
      </c>
      <c r="H559" t="s">
        <v>355</v>
      </c>
      <c r="I559" t="s">
        <v>405</v>
      </c>
      <c r="J559" t="s">
        <v>357</v>
      </c>
      <c r="K559" t="s">
        <v>358</v>
      </c>
      <c r="L559" t="s">
        <v>554</v>
      </c>
      <c r="N559" t="s">
        <v>555</v>
      </c>
      <c r="AO559" t="s">
        <v>555</v>
      </c>
      <c r="AU559" t="s">
        <v>361</v>
      </c>
      <c r="AV559" t="s">
        <v>378</v>
      </c>
      <c r="AW559" s="19">
        <v>49</v>
      </c>
      <c r="AX559" s="13" t="str">
        <f t="shared" si="8"/>
        <v>Entre 41 Años y 50 Años</v>
      </c>
      <c r="AY559" t="s">
        <v>399</v>
      </c>
      <c r="AZ559" t="s">
        <v>272</v>
      </c>
      <c r="BA559" t="s">
        <v>364</v>
      </c>
      <c r="BE559" t="s">
        <v>364</v>
      </c>
      <c r="BG559" t="s">
        <v>380</v>
      </c>
      <c r="BH559" t="s">
        <v>367</v>
      </c>
      <c r="BI559" t="s">
        <v>365</v>
      </c>
      <c r="BJ559" t="s">
        <v>368</v>
      </c>
      <c r="BK559" t="s">
        <v>142</v>
      </c>
      <c r="BL559" t="str">
        <f>VLOOKUP(Table1[[#This Row],[¿Indique a qué actividad se dedica? (selección múltiple)]],'Hoja 4'!A:C,3,0)</f>
        <v>Estudiante - Empleado</v>
      </c>
      <c r="BM559" t="s">
        <v>365</v>
      </c>
      <c r="BN559" t="s">
        <v>365</v>
      </c>
      <c r="BO559" t="s">
        <v>383</v>
      </c>
      <c r="BP559" t="s">
        <v>169</v>
      </c>
      <c r="BQ559" t="str">
        <f>VLOOKUP(Table1[[#This Row],[¿Con qué frecuencia acude usted al Ministerio de Salud y Protección Social para realizar trámites, solicitar servicios o información]],Hoja1!A:D,3,0)</f>
        <v>Mensualmente</v>
      </c>
    </row>
    <row r="560" spans="1:69" hidden="1">
      <c r="A560">
        <v>562</v>
      </c>
      <c r="B560" s="1">
        <v>45930.790405092601</v>
      </c>
      <c r="C560" s="1">
        <v>45930.794282407398</v>
      </c>
      <c r="D560" t="s">
        <v>353</v>
      </c>
      <c r="F560" s="1"/>
      <c r="G560" t="s">
        <v>1210</v>
      </c>
      <c r="H560" t="s">
        <v>355</v>
      </c>
      <c r="I560" t="s">
        <v>356</v>
      </c>
      <c r="J560" t="s">
        <v>357</v>
      </c>
      <c r="K560" t="s">
        <v>358</v>
      </c>
      <c r="L560" t="s">
        <v>561</v>
      </c>
      <c r="N560" t="s">
        <v>562</v>
      </c>
      <c r="S560" t="s">
        <v>562</v>
      </c>
      <c r="AU560" t="s">
        <v>361</v>
      </c>
      <c r="AV560" t="s">
        <v>362</v>
      </c>
      <c r="AW560" s="19">
        <v>37</v>
      </c>
      <c r="AX560" s="13" t="str">
        <f t="shared" si="8"/>
        <v>Entre 31 Años y 40 Años</v>
      </c>
      <c r="AY560" t="s">
        <v>399</v>
      </c>
      <c r="AZ560" t="s">
        <v>243</v>
      </c>
      <c r="BA560" t="s">
        <v>364</v>
      </c>
      <c r="BE560" t="s">
        <v>364</v>
      </c>
      <c r="BG560" t="s">
        <v>380</v>
      </c>
      <c r="BH560" t="s">
        <v>367</v>
      </c>
      <c r="BI560" t="s">
        <v>365</v>
      </c>
      <c r="BJ560" t="s">
        <v>394</v>
      </c>
      <c r="BK560" t="s">
        <v>112</v>
      </c>
      <c r="BL560" t="str">
        <f>VLOOKUP(Table1[[#This Row],[¿Indique a qué actividad se dedica? (selección múltiple)]],'Hoja 4'!A:C,3,0)</f>
        <v>Fuea del pais</v>
      </c>
      <c r="BM560" t="s">
        <v>365</v>
      </c>
      <c r="BN560" t="s">
        <v>365</v>
      </c>
      <c r="BO560" t="s">
        <v>383</v>
      </c>
      <c r="BP560" t="s">
        <v>170</v>
      </c>
      <c r="BQ560" t="str">
        <f>VLOOKUP(Table1[[#This Row],[¿Con qué frecuencia acude usted al Ministerio de Salud y Protección Social para realizar trámites, solicitar servicios o información]],Hoja1!A:D,3,0)</f>
        <v>Anualmente</v>
      </c>
    </row>
    <row r="561" spans="1:69" hidden="1">
      <c r="A561">
        <v>563</v>
      </c>
      <c r="B561" s="1">
        <v>45930.8057638889</v>
      </c>
      <c r="C561" s="1">
        <v>45930.809131944399</v>
      </c>
      <c r="D561" t="s">
        <v>353</v>
      </c>
      <c r="F561" s="1"/>
      <c r="G561" t="s">
        <v>1211</v>
      </c>
      <c r="H561" t="s">
        <v>397</v>
      </c>
      <c r="I561" t="s">
        <v>412</v>
      </c>
      <c r="J561" t="s">
        <v>413</v>
      </c>
      <c r="K561" t="s">
        <v>358</v>
      </c>
      <c r="L561" t="s">
        <v>540</v>
      </c>
      <c r="N561" t="s">
        <v>738</v>
      </c>
      <c r="U561" t="s">
        <v>738</v>
      </c>
      <c r="AU561" t="s">
        <v>361</v>
      </c>
      <c r="AV561" t="s">
        <v>435</v>
      </c>
      <c r="AW561" s="19">
        <v>33</v>
      </c>
      <c r="AX561" s="13" t="str">
        <f t="shared" si="8"/>
        <v>Entre 31 Años y 40 Años</v>
      </c>
      <c r="AY561" t="s">
        <v>399</v>
      </c>
      <c r="AZ561" t="s">
        <v>243</v>
      </c>
      <c r="BA561" t="s">
        <v>364</v>
      </c>
      <c r="BE561" t="s">
        <v>364</v>
      </c>
      <c r="BG561" t="s">
        <v>375</v>
      </c>
      <c r="BH561" t="s">
        <v>367</v>
      </c>
      <c r="BI561" t="s">
        <v>365</v>
      </c>
      <c r="BJ561" t="s">
        <v>368</v>
      </c>
      <c r="BK561" t="s">
        <v>138</v>
      </c>
      <c r="BL561" t="str">
        <f>VLOOKUP(Table1[[#This Row],[¿Indique a qué actividad se dedica? (selección múltiple)]],'Hoja 4'!A:C,3,0)</f>
        <v>Empleado - Sector Privado</v>
      </c>
      <c r="BM561" t="s">
        <v>365</v>
      </c>
      <c r="BN561" t="s">
        <v>365</v>
      </c>
      <c r="BO561" t="s">
        <v>369</v>
      </c>
      <c r="BP561" t="s">
        <v>171</v>
      </c>
      <c r="BQ5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62" spans="1:69" hidden="1">
      <c r="A562">
        <v>564</v>
      </c>
      <c r="B562" s="1">
        <v>45930.820011574098</v>
      </c>
      <c r="C562" s="1">
        <v>45930.8226967593</v>
      </c>
      <c r="D562" t="s">
        <v>353</v>
      </c>
      <c r="F562" s="1"/>
      <c r="G562" t="s">
        <v>1212</v>
      </c>
      <c r="H562" t="s">
        <v>355</v>
      </c>
      <c r="I562" t="s">
        <v>356</v>
      </c>
      <c r="J562" t="s">
        <v>357</v>
      </c>
      <c r="K562" t="s">
        <v>358</v>
      </c>
      <c r="L562" t="s">
        <v>377</v>
      </c>
      <c r="N562" t="s">
        <v>1213</v>
      </c>
      <c r="AB562" t="s">
        <v>1213</v>
      </c>
      <c r="AU562" t="s">
        <v>361</v>
      </c>
      <c r="AV562" t="s">
        <v>373</v>
      </c>
      <c r="AW562" s="19">
        <v>39</v>
      </c>
      <c r="AX562" s="13" t="str">
        <f t="shared" si="8"/>
        <v>Entre 31 Años y 40 Años</v>
      </c>
      <c r="AY562" t="s">
        <v>399</v>
      </c>
      <c r="AZ562" t="s">
        <v>243</v>
      </c>
      <c r="BA562" t="s">
        <v>364</v>
      </c>
      <c r="BE562" t="s">
        <v>364</v>
      </c>
      <c r="BG562" t="s">
        <v>380</v>
      </c>
      <c r="BH562" t="s">
        <v>367</v>
      </c>
      <c r="BI562" t="s">
        <v>365</v>
      </c>
      <c r="BJ562" t="s">
        <v>368</v>
      </c>
      <c r="BK562" t="s">
        <v>103</v>
      </c>
      <c r="BL562" t="str">
        <f>VLOOKUP(Table1[[#This Row],[¿Indique a qué actividad se dedica? (selección múltiple)]],'Hoja 4'!A:C,3,0)</f>
        <v>Estudiante - Empleado</v>
      </c>
      <c r="BM562" t="s">
        <v>365</v>
      </c>
      <c r="BN562" t="s">
        <v>365</v>
      </c>
      <c r="BO562" t="s">
        <v>369</v>
      </c>
      <c r="BP562" t="s">
        <v>224</v>
      </c>
      <c r="BQ562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63" spans="1:69">
      <c r="A563">
        <v>565</v>
      </c>
      <c r="B563" s="1">
        <v>45930.831006944398</v>
      </c>
      <c r="C563" s="1">
        <v>45930.835289351897</v>
      </c>
      <c r="D563" t="s">
        <v>353</v>
      </c>
      <c r="F563" s="1"/>
      <c r="G563" t="s">
        <v>1214</v>
      </c>
      <c r="H563" t="s">
        <v>355</v>
      </c>
      <c r="I563" t="s">
        <v>356</v>
      </c>
      <c r="J563" t="s">
        <v>1215</v>
      </c>
      <c r="K563" t="s">
        <v>358</v>
      </c>
      <c r="L563" t="s">
        <v>359</v>
      </c>
      <c r="M563" t="s">
        <v>393</v>
      </c>
      <c r="N563" t="s">
        <v>359</v>
      </c>
      <c r="AV563" t="s">
        <v>373</v>
      </c>
      <c r="AW563" s="19">
        <v>59</v>
      </c>
      <c r="AX563" s="13" t="str">
        <f t="shared" si="8"/>
        <v>Entre 51 Años y 60 Años</v>
      </c>
      <c r="AY563" t="s">
        <v>399</v>
      </c>
      <c r="AZ563" t="s">
        <v>255</v>
      </c>
      <c r="BA563" t="s">
        <v>365</v>
      </c>
      <c r="BB563" t="s">
        <v>513</v>
      </c>
      <c r="BC563" t="s">
        <v>365</v>
      </c>
      <c r="BE563" t="s">
        <v>365</v>
      </c>
      <c r="BF563" t="s">
        <v>747</v>
      </c>
      <c r="BG563" t="s">
        <v>380</v>
      </c>
      <c r="BH563" t="s">
        <v>367</v>
      </c>
      <c r="BI563" t="s">
        <v>365</v>
      </c>
      <c r="BJ563" t="s">
        <v>394</v>
      </c>
      <c r="BK563" t="s">
        <v>51</v>
      </c>
      <c r="BL563" t="str">
        <f>VLOOKUP(Table1[[#This Row],[¿Indique a qué actividad se dedica? (selección múltiple)]],'Hoja 4'!A:C,3,0)</f>
        <v>Depende de un tercero</v>
      </c>
      <c r="BM563" t="s">
        <v>365</v>
      </c>
      <c r="BN563" t="s">
        <v>365</v>
      </c>
      <c r="BO563" t="s">
        <v>383</v>
      </c>
      <c r="BP563" t="s">
        <v>184</v>
      </c>
      <c r="BQ56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64" spans="1:69" hidden="1">
      <c r="A564">
        <v>566</v>
      </c>
      <c r="B564" s="1">
        <v>45930.8581597222</v>
      </c>
      <c r="C564" s="1">
        <v>45930.860671296301</v>
      </c>
      <c r="D564" t="s">
        <v>353</v>
      </c>
      <c r="F564" s="1"/>
      <c r="G564" t="s">
        <v>1216</v>
      </c>
      <c r="H564" t="s">
        <v>355</v>
      </c>
      <c r="I564" t="s">
        <v>356</v>
      </c>
      <c r="J564" t="s">
        <v>357</v>
      </c>
      <c r="K564" t="s">
        <v>358</v>
      </c>
      <c r="L564" t="s">
        <v>847</v>
      </c>
      <c r="N564" t="s">
        <v>903</v>
      </c>
      <c r="AG564" t="s">
        <v>903</v>
      </c>
      <c r="AU564" t="s">
        <v>361</v>
      </c>
      <c r="AV564" t="s">
        <v>378</v>
      </c>
      <c r="AW564" s="19">
        <v>30</v>
      </c>
      <c r="AX564" s="13" t="str">
        <f t="shared" si="8"/>
        <v>Entre 21 Años y 30 Años</v>
      </c>
      <c r="AY564" t="s">
        <v>374</v>
      </c>
      <c r="AZ564" t="s">
        <v>272</v>
      </c>
      <c r="BA564" t="s">
        <v>364</v>
      </c>
      <c r="BE564" t="s">
        <v>364</v>
      </c>
      <c r="BG564" t="s">
        <v>380</v>
      </c>
      <c r="BH564" t="s">
        <v>367</v>
      </c>
      <c r="BI564" t="s">
        <v>365</v>
      </c>
      <c r="BJ564" t="s">
        <v>394</v>
      </c>
      <c r="BK564" t="s">
        <v>138</v>
      </c>
      <c r="BL564" t="str">
        <f>VLOOKUP(Table1[[#This Row],[¿Indique a qué actividad se dedica? (selección múltiple)]],'Hoja 4'!A:C,3,0)</f>
        <v>Empleado - Sector Privado</v>
      </c>
      <c r="BM564" t="s">
        <v>365</v>
      </c>
      <c r="BN564" t="s">
        <v>365</v>
      </c>
      <c r="BO564" t="s">
        <v>369</v>
      </c>
      <c r="BP564" t="s">
        <v>170</v>
      </c>
      <c r="BQ564" t="str">
        <f>VLOOKUP(Table1[[#This Row],[¿Con qué frecuencia acude usted al Ministerio de Salud y Protección Social para realizar trámites, solicitar servicios o información]],Hoja1!A:D,3,0)</f>
        <v>Anualmente</v>
      </c>
    </row>
    <row r="565" spans="1:69" hidden="1">
      <c r="A565">
        <v>567</v>
      </c>
      <c r="B565" s="1">
        <v>45930.861087963</v>
      </c>
      <c r="C565" s="1">
        <v>45930.862025463</v>
      </c>
      <c r="D565" t="s">
        <v>353</v>
      </c>
      <c r="F565" s="1"/>
      <c r="G565" t="s">
        <v>1217</v>
      </c>
      <c r="H565" t="s">
        <v>355</v>
      </c>
      <c r="I565" t="s">
        <v>457</v>
      </c>
      <c r="J565" t="s">
        <v>357</v>
      </c>
      <c r="K565" t="s">
        <v>358</v>
      </c>
      <c r="L565" t="s">
        <v>554</v>
      </c>
      <c r="N565" t="s">
        <v>626</v>
      </c>
      <c r="AO565" t="s">
        <v>626</v>
      </c>
      <c r="AU565" t="s">
        <v>361</v>
      </c>
      <c r="AV565" t="s">
        <v>362</v>
      </c>
      <c r="AW565" s="19">
        <v>24</v>
      </c>
      <c r="AX565" s="13" t="str">
        <f t="shared" si="8"/>
        <v>Entre 21 Años y 30 Años</v>
      </c>
      <c r="AY565" t="s">
        <v>399</v>
      </c>
      <c r="AZ565" t="s">
        <v>244</v>
      </c>
      <c r="BA565" t="s">
        <v>364</v>
      </c>
      <c r="BE565" t="s">
        <v>364</v>
      </c>
      <c r="BG565" t="s">
        <v>380</v>
      </c>
      <c r="BH565" t="s">
        <v>367</v>
      </c>
      <c r="BI565" t="s">
        <v>365</v>
      </c>
      <c r="BJ565" t="s">
        <v>391</v>
      </c>
      <c r="BK565" t="s">
        <v>142</v>
      </c>
      <c r="BL565" t="str">
        <f>VLOOKUP(Table1[[#This Row],[¿Indique a qué actividad se dedica? (selección múltiple)]],'Hoja 4'!A:C,3,0)</f>
        <v>Estudiante - Empleado</v>
      </c>
      <c r="BM565" t="s">
        <v>364</v>
      </c>
      <c r="BN565" t="s">
        <v>365</v>
      </c>
      <c r="BO565" t="s">
        <v>369</v>
      </c>
      <c r="BP565" t="s">
        <v>226</v>
      </c>
      <c r="BQ565" t="str">
        <f>VLOOKUP(Table1[[#This Row],[¿Con qué frecuencia acude usted al Ministerio de Salud y Protección Social para realizar trámites, solicitar servicios o información]],Hoja1!A:D,3,0)</f>
        <v>Ocasionalmente</v>
      </c>
    </row>
    <row r="566" spans="1:69" hidden="1">
      <c r="A566">
        <v>568</v>
      </c>
      <c r="B566" s="1">
        <v>45930.943171296298</v>
      </c>
      <c r="C566" s="1">
        <v>45930.948738425897</v>
      </c>
      <c r="D566" t="s">
        <v>353</v>
      </c>
      <c r="F566" s="1"/>
      <c r="G566" t="s">
        <v>1218</v>
      </c>
      <c r="H566" t="s">
        <v>355</v>
      </c>
      <c r="I566" t="s">
        <v>412</v>
      </c>
      <c r="J566" t="s">
        <v>357</v>
      </c>
      <c r="K566" t="s">
        <v>358</v>
      </c>
      <c r="L566" t="s">
        <v>558</v>
      </c>
      <c r="N566" t="s">
        <v>1219</v>
      </c>
      <c r="AP566" t="s">
        <v>1219</v>
      </c>
      <c r="AU566" t="s">
        <v>361</v>
      </c>
      <c r="AV566" t="s">
        <v>378</v>
      </c>
      <c r="AW566" s="19">
        <v>51</v>
      </c>
      <c r="AX566" s="13" t="str">
        <f t="shared" si="8"/>
        <v>Entre 51 Años y 60 Años</v>
      </c>
      <c r="AY566" t="s">
        <v>379</v>
      </c>
      <c r="AZ566" t="s">
        <v>243</v>
      </c>
      <c r="BA566" t="s">
        <v>365</v>
      </c>
      <c r="BB566" t="s">
        <v>513</v>
      </c>
      <c r="BC566" t="s">
        <v>364</v>
      </c>
      <c r="BE566" t="s">
        <v>364</v>
      </c>
      <c r="BG566" t="s">
        <v>380</v>
      </c>
      <c r="BH566" t="s">
        <v>367</v>
      </c>
      <c r="BI566" t="s">
        <v>365</v>
      </c>
      <c r="BJ566" t="s">
        <v>428</v>
      </c>
      <c r="BK566" t="s">
        <v>96</v>
      </c>
      <c r="BL566" t="str">
        <f>VLOOKUP(Table1[[#This Row],[¿Indique a qué actividad se dedica? (selección múltiple)]],'Hoja 4'!A:C,3,0)</f>
        <v>Estudiante - Empleado</v>
      </c>
      <c r="BM566" t="s">
        <v>365</v>
      </c>
      <c r="BN566" t="s">
        <v>365</v>
      </c>
      <c r="BO566" t="s">
        <v>383</v>
      </c>
      <c r="BP566" t="s">
        <v>168</v>
      </c>
      <c r="BQ566" t="str">
        <f>VLOOKUP(Table1[[#This Row],[¿Con qué frecuencia acude usted al Ministerio de Salud y Protección Social para realizar trámites, solicitar servicios o información]],Hoja1!A:D,3,0)</f>
        <v>Semanalmente</v>
      </c>
    </row>
    <row r="567" spans="1:69">
      <c r="A567">
        <v>569</v>
      </c>
      <c r="B567" s="1">
        <v>45931.203310185199</v>
      </c>
      <c r="C567" s="1">
        <v>45931.207083333298</v>
      </c>
      <c r="D567" t="s">
        <v>353</v>
      </c>
      <c r="F567" s="1"/>
      <c r="G567" t="s">
        <v>1220</v>
      </c>
      <c r="H567" t="s">
        <v>355</v>
      </c>
      <c r="I567" t="s">
        <v>356</v>
      </c>
      <c r="J567" t="s">
        <v>357</v>
      </c>
      <c r="K567" t="s">
        <v>358</v>
      </c>
      <c r="L567" t="s">
        <v>359</v>
      </c>
      <c r="M567" t="s">
        <v>672</v>
      </c>
      <c r="N567" t="s">
        <v>359</v>
      </c>
      <c r="AU567" t="s">
        <v>361</v>
      </c>
      <c r="AV567" t="s">
        <v>378</v>
      </c>
      <c r="AW567" s="19">
        <v>49</v>
      </c>
      <c r="AX567" s="13" t="str">
        <f t="shared" si="8"/>
        <v>Entre 41 Años y 50 Años</v>
      </c>
      <c r="AY567" t="s">
        <v>399</v>
      </c>
      <c r="AZ567" t="s">
        <v>243</v>
      </c>
      <c r="BA567" t="s">
        <v>364</v>
      </c>
      <c r="BE567" t="s">
        <v>365</v>
      </c>
      <c r="BF567" t="s">
        <v>366</v>
      </c>
      <c r="BG567" t="s">
        <v>375</v>
      </c>
      <c r="BH567" t="s">
        <v>367</v>
      </c>
      <c r="BI567" t="s">
        <v>365</v>
      </c>
      <c r="BJ567" t="s">
        <v>391</v>
      </c>
      <c r="BK567" t="s">
        <v>150</v>
      </c>
      <c r="BL567" t="str">
        <f>VLOOKUP(Table1[[#This Row],[¿Indique a qué actividad se dedica? (selección múltiple)]],'Hoja 4'!A:C,3,0)</f>
        <v>Empleado - Independiente</v>
      </c>
      <c r="BM567" t="s">
        <v>365</v>
      </c>
      <c r="BN567" t="s">
        <v>365</v>
      </c>
      <c r="BO567" t="s">
        <v>369</v>
      </c>
      <c r="BP567" t="s">
        <v>170</v>
      </c>
      <c r="BQ567" t="str">
        <f>VLOOKUP(Table1[[#This Row],[¿Con qué frecuencia acude usted al Ministerio de Salud y Protección Social para realizar trámites, solicitar servicios o información]],Hoja1!A:D,3,0)</f>
        <v>Anualmente</v>
      </c>
    </row>
    <row r="568" spans="1:69" hidden="1">
      <c r="A568">
        <v>570</v>
      </c>
      <c r="B568" s="1">
        <v>45931.234270833302</v>
      </c>
      <c r="C568" s="1">
        <v>45931.239212963003</v>
      </c>
      <c r="D568" t="s">
        <v>353</v>
      </c>
      <c r="F568" s="1"/>
      <c r="G568" t="s">
        <v>1221</v>
      </c>
      <c r="H568" t="s">
        <v>397</v>
      </c>
      <c r="I568" t="s">
        <v>371</v>
      </c>
      <c r="J568" t="s">
        <v>413</v>
      </c>
      <c r="K568" t="s">
        <v>358</v>
      </c>
      <c r="L568" t="s">
        <v>460</v>
      </c>
      <c r="N568" t="s">
        <v>461</v>
      </c>
      <c r="AR568" t="s">
        <v>461</v>
      </c>
      <c r="AU568" t="s">
        <v>390</v>
      </c>
      <c r="AV568" t="s">
        <v>438</v>
      </c>
      <c r="AW568" s="19">
        <v>67</v>
      </c>
      <c r="AX568" s="13" t="str">
        <f t="shared" si="8"/>
        <v>Mayor a 61 Años</v>
      </c>
      <c r="AY568" t="s">
        <v>379</v>
      </c>
      <c r="AZ568" t="s">
        <v>255</v>
      </c>
      <c r="BA568" t="s">
        <v>364</v>
      </c>
      <c r="BE568" t="s">
        <v>364</v>
      </c>
      <c r="BG568" t="s">
        <v>375</v>
      </c>
      <c r="BH568" t="s">
        <v>367</v>
      </c>
      <c r="BI568" t="s">
        <v>365</v>
      </c>
      <c r="BJ568" t="s">
        <v>368</v>
      </c>
      <c r="BK568" t="s">
        <v>138</v>
      </c>
      <c r="BL568" t="str">
        <f>VLOOKUP(Table1[[#This Row],[¿Indique a qué actividad se dedica? (selección múltiple)]],'Hoja 4'!A:C,3,0)</f>
        <v>Empleado - Sector Privado</v>
      </c>
      <c r="BM568" t="s">
        <v>365</v>
      </c>
      <c r="BN568" t="s">
        <v>365</v>
      </c>
      <c r="BO568" t="s">
        <v>383</v>
      </c>
      <c r="BP568" t="s">
        <v>170</v>
      </c>
      <c r="BQ568" t="str">
        <f>VLOOKUP(Table1[[#This Row],[¿Con qué frecuencia acude usted al Ministerio de Salud y Protección Social para realizar trámites, solicitar servicios o información]],Hoja1!A:D,3,0)</f>
        <v>Anualmente</v>
      </c>
    </row>
    <row r="569" spans="1:69" hidden="1">
      <c r="A569">
        <v>571</v>
      </c>
      <c r="B569" s="1">
        <v>45931.2749652778</v>
      </c>
      <c r="C569" s="1">
        <v>45931.276516203703</v>
      </c>
      <c r="D569" t="s">
        <v>353</v>
      </c>
      <c r="F569" s="1"/>
      <c r="G569" t="s">
        <v>1222</v>
      </c>
      <c r="H569" t="s">
        <v>355</v>
      </c>
      <c r="I569" t="s">
        <v>356</v>
      </c>
      <c r="J569" t="s">
        <v>357</v>
      </c>
      <c r="K569" t="s">
        <v>358</v>
      </c>
      <c r="L569" t="s">
        <v>377</v>
      </c>
      <c r="N569" t="s">
        <v>551</v>
      </c>
      <c r="AB569" t="s">
        <v>551</v>
      </c>
      <c r="AU569" t="s">
        <v>361</v>
      </c>
      <c r="AV569" t="s">
        <v>373</v>
      </c>
      <c r="AW569" s="19">
        <v>52</v>
      </c>
      <c r="AX569" s="13" t="str">
        <f t="shared" si="8"/>
        <v>Entre 51 Años y 60 Años</v>
      </c>
      <c r="AY569" t="s">
        <v>379</v>
      </c>
      <c r="AZ569" t="s">
        <v>243</v>
      </c>
      <c r="BA569" t="s">
        <v>364</v>
      </c>
      <c r="BE569" t="s">
        <v>364</v>
      </c>
      <c r="BG569" t="s">
        <v>380</v>
      </c>
      <c r="BH569" t="s">
        <v>367</v>
      </c>
      <c r="BI569" t="s">
        <v>365</v>
      </c>
      <c r="BJ569" t="s">
        <v>368</v>
      </c>
      <c r="BK569" t="s">
        <v>138</v>
      </c>
      <c r="BL569" t="str">
        <f>VLOOKUP(Table1[[#This Row],[¿Indique a qué actividad se dedica? (selección múltiple)]],'Hoja 4'!A:C,3,0)</f>
        <v>Empleado - Sector Privado</v>
      </c>
      <c r="BM569" t="s">
        <v>365</v>
      </c>
      <c r="BN569" t="s">
        <v>365</v>
      </c>
      <c r="BO569" t="s">
        <v>383</v>
      </c>
      <c r="BP569" t="s">
        <v>171</v>
      </c>
      <c r="BQ5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0" spans="1:69" hidden="1">
      <c r="A570">
        <v>572</v>
      </c>
      <c r="B570" s="1">
        <v>45931.308171296303</v>
      </c>
      <c r="C570" s="1">
        <v>45931.311145833301</v>
      </c>
      <c r="D570" t="s">
        <v>353</v>
      </c>
      <c r="F570" s="1"/>
      <c r="G570" t="s">
        <v>1223</v>
      </c>
      <c r="H570" t="s">
        <v>355</v>
      </c>
      <c r="I570" t="s">
        <v>356</v>
      </c>
      <c r="J570" t="s">
        <v>357</v>
      </c>
      <c r="K570" t="s">
        <v>358</v>
      </c>
      <c r="L570" t="s">
        <v>631</v>
      </c>
      <c r="N570" t="s">
        <v>632</v>
      </c>
      <c r="AL570" t="s">
        <v>632</v>
      </c>
      <c r="AU570" t="s">
        <v>361</v>
      </c>
      <c r="AV570" t="s">
        <v>362</v>
      </c>
      <c r="AW570" s="19">
        <v>38</v>
      </c>
      <c r="AX570" s="13" t="str">
        <f t="shared" si="8"/>
        <v>Entre 31 Años y 40 Años</v>
      </c>
      <c r="AY570" t="s">
        <v>379</v>
      </c>
      <c r="AZ570" t="s">
        <v>249</v>
      </c>
      <c r="BA570" t="s">
        <v>364</v>
      </c>
      <c r="BE570" t="s">
        <v>364</v>
      </c>
      <c r="BG570" t="s">
        <v>380</v>
      </c>
      <c r="BH570" t="s">
        <v>367</v>
      </c>
      <c r="BI570" t="s">
        <v>365</v>
      </c>
      <c r="BJ570" t="s">
        <v>368</v>
      </c>
      <c r="BK570" t="s">
        <v>138</v>
      </c>
      <c r="BL570" t="str">
        <f>VLOOKUP(Table1[[#This Row],[¿Indique a qué actividad se dedica? (selección múltiple)]],'Hoja 4'!A:C,3,0)</f>
        <v>Empleado - Sector Privado</v>
      </c>
      <c r="BM570" t="s">
        <v>365</v>
      </c>
      <c r="BN570" t="s">
        <v>365</v>
      </c>
      <c r="BO570" t="s">
        <v>383</v>
      </c>
      <c r="BP570" t="s">
        <v>168</v>
      </c>
      <c r="BQ570" t="str">
        <f>VLOOKUP(Table1[[#This Row],[¿Con qué frecuencia acude usted al Ministerio de Salud y Protección Social para realizar trámites, solicitar servicios o información]],Hoja1!A:D,3,0)</f>
        <v>Semanalmente</v>
      </c>
    </row>
    <row r="571" spans="1:69" hidden="1">
      <c r="A571">
        <v>573</v>
      </c>
      <c r="B571" s="1">
        <v>45931.3360300926</v>
      </c>
      <c r="C571" s="1">
        <v>45931.340787036999</v>
      </c>
      <c r="D571" t="s">
        <v>353</v>
      </c>
      <c r="F571" s="1"/>
      <c r="G571" t="s">
        <v>1224</v>
      </c>
      <c r="H571" t="s">
        <v>397</v>
      </c>
      <c r="I571" t="s">
        <v>371</v>
      </c>
      <c r="J571" t="s">
        <v>357</v>
      </c>
      <c r="K571" t="s">
        <v>358</v>
      </c>
      <c r="L571" t="s">
        <v>536</v>
      </c>
      <c r="N571" t="s">
        <v>1225</v>
      </c>
      <c r="Q571" t="s">
        <v>1225</v>
      </c>
      <c r="AU571" t="s">
        <v>361</v>
      </c>
      <c r="AV571" t="s">
        <v>421</v>
      </c>
      <c r="AW571" s="19">
        <v>32</v>
      </c>
      <c r="AX571" s="13" t="str">
        <f t="shared" si="8"/>
        <v>Entre 31 Años y 40 Años</v>
      </c>
      <c r="AY571" t="s">
        <v>379</v>
      </c>
      <c r="AZ571" t="s">
        <v>243</v>
      </c>
      <c r="BA571" t="s">
        <v>365</v>
      </c>
      <c r="BB571" t="s">
        <v>575</v>
      </c>
      <c r="BC571" t="s">
        <v>364</v>
      </c>
      <c r="BE571" t="s">
        <v>364</v>
      </c>
      <c r="BG571" t="s">
        <v>380</v>
      </c>
      <c r="BH571" t="s">
        <v>367</v>
      </c>
      <c r="BI571" t="s">
        <v>365</v>
      </c>
      <c r="BJ571" t="s">
        <v>394</v>
      </c>
      <c r="BK571" t="s">
        <v>138</v>
      </c>
      <c r="BL571" t="str">
        <f>VLOOKUP(Table1[[#This Row],[¿Indique a qué actividad se dedica? (selección múltiple)]],'Hoja 4'!A:C,3,0)</f>
        <v>Empleado - Sector Privado</v>
      </c>
      <c r="BM571" t="s">
        <v>365</v>
      </c>
      <c r="BN571" t="s">
        <v>365</v>
      </c>
      <c r="BO571" t="s">
        <v>383</v>
      </c>
      <c r="BP571" t="s">
        <v>171</v>
      </c>
      <c r="BQ5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2" spans="1:69" hidden="1">
      <c r="A572">
        <v>574</v>
      </c>
      <c r="B572" s="1">
        <v>45931.352939814802</v>
      </c>
      <c r="C572" s="1">
        <v>45931.363101851799</v>
      </c>
      <c r="D572" t="s">
        <v>353</v>
      </c>
      <c r="F572" s="1"/>
      <c r="G572" t="s">
        <v>1226</v>
      </c>
      <c r="H572" t="s">
        <v>355</v>
      </c>
      <c r="I572" t="s">
        <v>371</v>
      </c>
      <c r="J572" t="s">
        <v>357</v>
      </c>
      <c r="K572" t="s">
        <v>358</v>
      </c>
      <c r="L572" t="s">
        <v>591</v>
      </c>
      <c r="N572" t="s">
        <v>592</v>
      </c>
      <c r="W572" t="s">
        <v>592</v>
      </c>
      <c r="AU572" t="s">
        <v>361</v>
      </c>
      <c r="AV572" t="s">
        <v>421</v>
      </c>
      <c r="AW572" s="19">
        <v>26</v>
      </c>
      <c r="AX572" s="13" t="str">
        <f t="shared" si="8"/>
        <v>Entre 21 Años y 30 Años</v>
      </c>
      <c r="AY572" t="s">
        <v>399</v>
      </c>
      <c r="AZ572" t="s">
        <v>243</v>
      </c>
      <c r="BA572" t="s">
        <v>364</v>
      </c>
      <c r="BE572" t="s">
        <v>364</v>
      </c>
      <c r="BG572" t="s">
        <v>380</v>
      </c>
      <c r="BH572" t="s">
        <v>367</v>
      </c>
      <c r="BI572" t="s">
        <v>365</v>
      </c>
      <c r="BJ572" t="s">
        <v>368</v>
      </c>
      <c r="BK572" t="s">
        <v>135</v>
      </c>
      <c r="BL572" t="str">
        <f>VLOOKUP(Table1[[#This Row],[¿Indique a qué actividad se dedica? (selección múltiple)]],'Hoja 4'!A:C,3,0)</f>
        <v>Empleado - Sector Publico</v>
      </c>
      <c r="BM572" t="s">
        <v>365</v>
      </c>
      <c r="BN572" t="s">
        <v>365</v>
      </c>
      <c r="BO572" t="s">
        <v>386</v>
      </c>
      <c r="BP572" t="s">
        <v>171</v>
      </c>
      <c r="BQ5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3" spans="1:69">
      <c r="A573">
        <v>575</v>
      </c>
      <c r="B573" s="1">
        <v>45931.37</v>
      </c>
      <c r="C573" s="1">
        <v>45931.378761574102</v>
      </c>
      <c r="D573" t="s">
        <v>353</v>
      </c>
      <c r="F573" s="1"/>
      <c r="G573" t="s">
        <v>1227</v>
      </c>
      <c r="H573" t="s">
        <v>397</v>
      </c>
      <c r="I573" t="s">
        <v>1228</v>
      </c>
      <c r="J573" t="s">
        <v>357</v>
      </c>
      <c r="K573" t="s">
        <v>358</v>
      </c>
      <c r="L573" t="s">
        <v>359</v>
      </c>
      <c r="M573" t="s">
        <v>465</v>
      </c>
      <c r="N573" t="s">
        <v>359</v>
      </c>
      <c r="AU573" t="s">
        <v>390</v>
      </c>
      <c r="AV573" t="s">
        <v>373</v>
      </c>
      <c r="AW573" s="19">
        <v>38</v>
      </c>
      <c r="AX573" s="13" t="str">
        <f t="shared" si="8"/>
        <v>Entre 31 Años y 40 Años</v>
      </c>
      <c r="AY573" t="s">
        <v>363</v>
      </c>
      <c r="AZ573" t="s">
        <v>243</v>
      </c>
      <c r="BA573" t="s">
        <v>364</v>
      </c>
      <c r="BE573" t="s">
        <v>364</v>
      </c>
      <c r="BG573" t="s">
        <v>380</v>
      </c>
      <c r="BH573" t="s">
        <v>367</v>
      </c>
      <c r="BI573" t="s">
        <v>365</v>
      </c>
      <c r="BJ573" t="s">
        <v>394</v>
      </c>
      <c r="BK573" t="s">
        <v>150</v>
      </c>
      <c r="BL573" t="str">
        <f>VLOOKUP(Table1[[#This Row],[¿Indique a qué actividad se dedica? (selección múltiple)]],'Hoja 4'!A:C,3,0)</f>
        <v>Empleado - Independiente</v>
      </c>
      <c r="BM573" t="s">
        <v>365</v>
      </c>
      <c r="BN573" t="s">
        <v>365</v>
      </c>
      <c r="BO573" t="s">
        <v>383</v>
      </c>
      <c r="BP573" t="s">
        <v>169</v>
      </c>
      <c r="BQ573" t="str">
        <f>VLOOKUP(Table1[[#This Row],[¿Con qué frecuencia acude usted al Ministerio de Salud y Protección Social para realizar trámites, solicitar servicios o información]],Hoja1!A:D,3,0)</f>
        <v>Mensualmente</v>
      </c>
    </row>
    <row r="574" spans="1:69" hidden="1">
      <c r="A574">
        <v>576</v>
      </c>
      <c r="B574" s="1">
        <v>45931.3765277778</v>
      </c>
      <c r="C574" s="1">
        <v>45931.379085648099</v>
      </c>
      <c r="D574" t="s">
        <v>353</v>
      </c>
      <c r="F574" s="1"/>
      <c r="G574" t="s">
        <v>1229</v>
      </c>
      <c r="H574" t="s">
        <v>355</v>
      </c>
      <c r="I574" t="s">
        <v>356</v>
      </c>
      <c r="J574" t="s">
        <v>357</v>
      </c>
      <c r="K574" t="s">
        <v>358</v>
      </c>
      <c r="L574" t="s">
        <v>377</v>
      </c>
      <c r="N574" t="s">
        <v>1230</v>
      </c>
      <c r="AB574" t="s">
        <v>1230</v>
      </c>
      <c r="AU574" t="s">
        <v>361</v>
      </c>
      <c r="AV574" t="s">
        <v>378</v>
      </c>
      <c r="AW574" s="19">
        <v>62</v>
      </c>
      <c r="AX574" s="13" t="str">
        <f t="shared" si="8"/>
        <v>Mayor a 61 Años</v>
      </c>
      <c r="AY574" t="s">
        <v>379</v>
      </c>
      <c r="AZ574" t="s">
        <v>243</v>
      </c>
      <c r="BA574" t="s">
        <v>364</v>
      </c>
      <c r="BE574" t="s">
        <v>364</v>
      </c>
      <c r="BG574" t="s">
        <v>380</v>
      </c>
      <c r="BH574" t="s">
        <v>367</v>
      </c>
      <c r="BI574" t="s">
        <v>365</v>
      </c>
      <c r="BJ574" t="s">
        <v>368</v>
      </c>
      <c r="BK574" t="s">
        <v>138</v>
      </c>
      <c r="BL574" t="str">
        <f>VLOOKUP(Table1[[#This Row],[¿Indique a qué actividad se dedica? (selección múltiple)]],'Hoja 4'!A:C,3,0)</f>
        <v>Empleado - Sector Privado</v>
      </c>
      <c r="BM574" t="s">
        <v>365</v>
      </c>
      <c r="BN574" t="s">
        <v>365</v>
      </c>
      <c r="BO574" t="s">
        <v>383</v>
      </c>
      <c r="BP574" t="s">
        <v>169</v>
      </c>
      <c r="BQ574" t="str">
        <f>VLOOKUP(Table1[[#This Row],[¿Con qué frecuencia acude usted al Ministerio de Salud y Protección Social para realizar trámites, solicitar servicios o información]],Hoja1!A:D,3,0)</f>
        <v>Mensualmente</v>
      </c>
    </row>
    <row r="575" spans="1:69" hidden="1">
      <c r="A575">
        <v>577</v>
      </c>
      <c r="B575" s="1">
        <v>45931.381851851896</v>
      </c>
      <c r="C575" s="1">
        <v>45931.383738425902</v>
      </c>
      <c r="D575" t="s">
        <v>353</v>
      </c>
      <c r="F575" s="1"/>
      <c r="G575" t="s">
        <v>1071</v>
      </c>
      <c r="H575" t="s">
        <v>355</v>
      </c>
      <c r="I575" t="s">
        <v>356</v>
      </c>
      <c r="J575" t="s">
        <v>357</v>
      </c>
      <c r="K575" t="s">
        <v>358</v>
      </c>
      <c r="L575" t="s">
        <v>460</v>
      </c>
      <c r="N575" t="s">
        <v>1072</v>
      </c>
      <c r="AR575" t="s">
        <v>1072</v>
      </c>
      <c r="AU575" t="s">
        <v>361</v>
      </c>
      <c r="AV575" t="s">
        <v>362</v>
      </c>
      <c r="AW575" s="19">
        <v>32</v>
      </c>
      <c r="AX575" s="13" t="str">
        <f t="shared" si="8"/>
        <v>Entre 31 Años y 40 Años</v>
      </c>
      <c r="AY575" t="s">
        <v>399</v>
      </c>
      <c r="AZ575" t="s">
        <v>266</v>
      </c>
      <c r="BA575" t="s">
        <v>365</v>
      </c>
      <c r="BB575" t="s">
        <v>575</v>
      </c>
      <c r="BC575" t="s">
        <v>364</v>
      </c>
      <c r="BE575" t="s">
        <v>364</v>
      </c>
      <c r="BG575" t="s">
        <v>375</v>
      </c>
      <c r="BH575" t="s">
        <v>367</v>
      </c>
      <c r="BI575" t="s">
        <v>365</v>
      </c>
      <c r="BJ575" t="s">
        <v>391</v>
      </c>
      <c r="BK575" t="s">
        <v>98</v>
      </c>
      <c r="BL575" t="str">
        <f>VLOOKUP(Table1[[#This Row],[¿Indique a qué actividad se dedica? (selección múltiple)]],'Hoja 4'!A:C,3,0)</f>
        <v>Estudiante - Independiente</v>
      </c>
      <c r="BM575" t="s">
        <v>365</v>
      </c>
      <c r="BN575" t="s">
        <v>365</v>
      </c>
      <c r="BO575" t="s">
        <v>386</v>
      </c>
      <c r="BP575" t="s">
        <v>169</v>
      </c>
      <c r="BQ575" t="str">
        <f>VLOOKUP(Table1[[#This Row],[¿Con qué frecuencia acude usted al Ministerio de Salud y Protección Social para realizar trámites, solicitar servicios o información]],Hoja1!A:D,3,0)</f>
        <v>Mensualmente</v>
      </c>
    </row>
    <row r="576" spans="1:69" hidden="1">
      <c r="A576">
        <v>578</v>
      </c>
      <c r="B576" s="1">
        <v>45931.384525463</v>
      </c>
      <c r="C576" s="1">
        <v>45931.386388888903</v>
      </c>
      <c r="D576" t="s">
        <v>353</v>
      </c>
      <c r="F576" s="1"/>
      <c r="G576" t="s">
        <v>1231</v>
      </c>
      <c r="H576" t="s">
        <v>355</v>
      </c>
      <c r="I576" t="s">
        <v>356</v>
      </c>
      <c r="J576" t="s">
        <v>357</v>
      </c>
      <c r="K576" t="s">
        <v>358</v>
      </c>
      <c r="L576" t="s">
        <v>377</v>
      </c>
      <c r="N576" t="s">
        <v>517</v>
      </c>
      <c r="AB576" t="s">
        <v>517</v>
      </c>
      <c r="AU576" t="s">
        <v>361</v>
      </c>
      <c r="AV576" t="s">
        <v>378</v>
      </c>
      <c r="AW576" s="19">
        <v>37</v>
      </c>
      <c r="AX576" s="13" t="str">
        <f t="shared" si="8"/>
        <v>Entre 31 Años y 40 Años</v>
      </c>
      <c r="AY576" t="s">
        <v>399</v>
      </c>
      <c r="AZ576" t="s">
        <v>233</v>
      </c>
      <c r="BA576" t="s">
        <v>364</v>
      </c>
      <c r="BE576" t="s">
        <v>364</v>
      </c>
      <c r="BG576" t="s">
        <v>380</v>
      </c>
      <c r="BH576" t="s">
        <v>367</v>
      </c>
      <c r="BI576" t="s">
        <v>365</v>
      </c>
      <c r="BJ576" t="s">
        <v>382</v>
      </c>
      <c r="BK576" t="s">
        <v>55</v>
      </c>
      <c r="BL576" t="str">
        <f>VLOOKUP(Table1[[#This Row],[¿Indique a qué actividad se dedica? (selección múltiple)]],'Hoja 4'!A:C,3,0)</f>
        <v>Cuidador - Depende de un tercero</v>
      </c>
      <c r="BM576" t="s">
        <v>365</v>
      </c>
      <c r="BN576" t="s">
        <v>365</v>
      </c>
      <c r="BO576" t="s">
        <v>383</v>
      </c>
      <c r="BP576" t="s">
        <v>171</v>
      </c>
      <c r="BQ5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7" spans="1:69" hidden="1">
      <c r="A577">
        <v>579</v>
      </c>
      <c r="B577" s="1">
        <v>45931.3850578704</v>
      </c>
      <c r="C577" s="1">
        <v>45931.386909722198</v>
      </c>
      <c r="D577" t="s">
        <v>353</v>
      </c>
      <c r="F577" s="1"/>
      <c r="G577" t="s">
        <v>961</v>
      </c>
      <c r="H577" t="s">
        <v>355</v>
      </c>
      <c r="I577" t="s">
        <v>356</v>
      </c>
      <c r="J577" t="s">
        <v>357</v>
      </c>
      <c r="K577" t="s">
        <v>358</v>
      </c>
      <c r="L577" t="s">
        <v>515</v>
      </c>
      <c r="N577" t="s">
        <v>962</v>
      </c>
      <c r="AM577" t="s">
        <v>962</v>
      </c>
      <c r="AU577" t="s">
        <v>361</v>
      </c>
      <c r="AV577" t="s">
        <v>362</v>
      </c>
      <c r="AW577" s="19">
        <v>52</v>
      </c>
      <c r="AX577" s="13" t="str">
        <f t="shared" si="8"/>
        <v>Entre 51 Años y 60 Años</v>
      </c>
      <c r="AY577" t="s">
        <v>363</v>
      </c>
      <c r="AZ577" t="s">
        <v>243</v>
      </c>
      <c r="BA577" t="s">
        <v>364</v>
      </c>
      <c r="BE577" t="s">
        <v>364</v>
      </c>
      <c r="BG577" t="s">
        <v>375</v>
      </c>
      <c r="BH577" t="s">
        <v>367</v>
      </c>
      <c r="BI577" t="s">
        <v>365</v>
      </c>
      <c r="BJ577" t="s">
        <v>385</v>
      </c>
      <c r="BK577" t="s">
        <v>64</v>
      </c>
      <c r="BL577" t="str">
        <f>VLOOKUP(Table1[[#This Row],[¿Indique a qué actividad se dedica? (selección múltiple)]],'Hoja 4'!A:C,3,0)</f>
        <v>Desempleado</v>
      </c>
      <c r="BM577" t="s">
        <v>365</v>
      </c>
      <c r="BN577" t="s">
        <v>365</v>
      </c>
      <c r="BO577" t="s">
        <v>369</v>
      </c>
      <c r="BP577" t="s">
        <v>170</v>
      </c>
      <c r="BQ577" t="str">
        <f>VLOOKUP(Table1[[#This Row],[¿Con qué frecuencia acude usted al Ministerio de Salud y Protección Social para realizar trámites, solicitar servicios o información]],Hoja1!A:D,3,0)</f>
        <v>Anualmente</v>
      </c>
    </row>
    <row r="578" spans="1:69" hidden="1">
      <c r="A578">
        <v>580</v>
      </c>
      <c r="B578" s="1">
        <v>45931.387662036999</v>
      </c>
      <c r="C578" s="1">
        <v>45931.388993055603</v>
      </c>
      <c r="D578" t="s">
        <v>353</v>
      </c>
      <c r="F578" s="1"/>
      <c r="G578" t="s">
        <v>1232</v>
      </c>
      <c r="H578" t="s">
        <v>355</v>
      </c>
      <c r="I578" t="s">
        <v>356</v>
      </c>
      <c r="J578" t="s">
        <v>925</v>
      </c>
      <c r="K578" t="s">
        <v>358</v>
      </c>
      <c r="L578" t="s">
        <v>377</v>
      </c>
      <c r="N578" t="s">
        <v>517</v>
      </c>
      <c r="AB578" t="s">
        <v>517</v>
      </c>
      <c r="AU578" t="s">
        <v>361</v>
      </c>
      <c r="AV578" t="s">
        <v>378</v>
      </c>
      <c r="AW578" s="19">
        <v>10</v>
      </c>
      <c r="AX578" s="13" t="str">
        <f t="shared" ref="AX578:AX628" si="9">IF(AW578&gt;60,"Mayor a 61 Años",IF(AW578&gt;50,"Entre 51 Años y 60 Años",IF(AW578&gt;40,"Entre 41 Años y 50 Años",IF(AW578&gt;30,"Entre 31 Años y 40 Años",IF(AW578&gt;20,"Entre 21 Años y 30 Años",IF(AW578&lt;21,"Menor de 20 Años"))))))</f>
        <v>Menor de 20 Años</v>
      </c>
      <c r="AY578" t="s">
        <v>399</v>
      </c>
      <c r="AZ578" t="s">
        <v>244</v>
      </c>
      <c r="BA578" t="s">
        <v>364</v>
      </c>
      <c r="BE578" t="s">
        <v>365</v>
      </c>
      <c r="BF578" t="s">
        <v>525</v>
      </c>
      <c r="BG578" t="s">
        <v>380</v>
      </c>
      <c r="BH578" t="s">
        <v>367</v>
      </c>
      <c r="BI578" t="s">
        <v>364</v>
      </c>
      <c r="BK578" t="s">
        <v>79</v>
      </c>
      <c r="BL578" t="str">
        <f>VLOOKUP(Table1[[#This Row],[¿Indique a qué actividad se dedica? (selección múltiple)]],'Hoja 4'!A:C,3,0)</f>
        <v>Estudiante</v>
      </c>
      <c r="BM578" t="s">
        <v>365</v>
      </c>
      <c r="BN578" t="s">
        <v>364</v>
      </c>
      <c r="BO578" t="s">
        <v>395</v>
      </c>
      <c r="BQ578" t="s">
        <v>564</v>
      </c>
    </row>
    <row r="579" spans="1:69">
      <c r="A579">
        <v>581</v>
      </c>
      <c r="B579" s="1">
        <v>45931.391921296301</v>
      </c>
      <c r="C579" s="1">
        <v>45931.3936805556</v>
      </c>
      <c r="D579" t="s">
        <v>353</v>
      </c>
      <c r="F579" s="1"/>
      <c r="G579" t="s">
        <v>1233</v>
      </c>
      <c r="H579" t="s">
        <v>355</v>
      </c>
      <c r="I579" t="s">
        <v>356</v>
      </c>
      <c r="J579" t="s">
        <v>357</v>
      </c>
      <c r="K579" t="s">
        <v>358</v>
      </c>
      <c r="L579" t="s">
        <v>359</v>
      </c>
      <c r="M579" t="s">
        <v>911</v>
      </c>
      <c r="N579" t="s">
        <v>359</v>
      </c>
      <c r="AU579" t="s">
        <v>361</v>
      </c>
      <c r="AV579" t="s">
        <v>378</v>
      </c>
      <c r="AW579" s="19">
        <v>35</v>
      </c>
      <c r="AX579" s="13" t="str">
        <f t="shared" si="9"/>
        <v>Entre 31 Años y 40 Años</v>
      </c>
      <c r="AY579" t="s">
        <v>399</v>
      </c>
      <c r="AZ579" t="s">
        <v>243</v>
      </c>
      <c r="BA579" t="s">
        <v>364</v>
      </c>
      <c r="BE579" t="s">
        <v>364</v>
      </c>
      <c r="BG579" t="s">
        <v>380</v>
      </c>
      <c r="BH579" t="s">
        <v>367</v>
      </c>
      <c r="BI579" t="s">
        <v>365</v>
      </c>
      <c r="BJ579" t="s">
        <v>368</v>
      </c>
      <c r="BK579" t="s">
        <v>111</v>
      </c>
      <c r="BL579" t="str">
        <f>VLOOKUP(Table1[[#This Row],[¿Indique a qué actividad se dedica? (selección múltiple)]],'Hoja 4'!A:C,3,0)</f>
        <v>Empleado - Sector Publico</v>
      </c>
      <c r="BM579" t="s">
        <v>365</v>
      </c>
      <c r="BN579" t="s">
        <v>365</v>
      </c>
      <c r="BO579" t="s">
        <v>369</v>
      </c>
      <c r="BP579" t="s">
        <v>170</v>
      </c>
      <c r="BQ579" t="str">
        <f>VLOOKUP(Table1[[#This Row],[¿Con qué frecuencia acude usted al Ministerio de Salud y Protección Social para realizar trámites, solicitar servicios o información]],Hoja1!A:D,3,0)</f>
        <v>Anualmente</v>
      </c>
    </row>
    <row r="580" spans="1:69">
      <c r="A580">
        <v>582</v>
      </c>
      <c r="B580" s="1">
        <v>45931.391597222202</v>
      </c>
      <c r="C580" s="1">
        <v>45931.394039351799</v>
      </c>
      <c r="D580" t="s">
        <v>353</v>
      </c>
      <c r="F580" s="1"/>
      <c r="G580" t="s">
        <v>1234</v>
      </c>
      <c r="H580" t="s">
        <v>355</v>
      </c>
      <c r="I580" t="s">
        <v>371</v>
      </c>
      <c r="J580" t="s">
        <v>357</v>
      </c>
      <c r="K580" t="s">
        <v>358</v>
      </c>
      <c r="L580" t="s">
        <v>359</v>
      </c>
      <c r="M580" t="s">
        <v>1235</v>
      </c>
      <c r="N580" t="s">
        <v>359</v>
      </c>
      <c r="AU580" t="s">
        <v>361</v>
      </c>
      <c r="AV580" t="s">
        <v>378</v>
      </c>
      <c r="AW580" s="19">
        <v>34</v>
      </c>
      <c r="AX580" s="13" t="str">
        <f t="shared" si="9"/>
        <v>Entre 31 Años y 40 Años</v>
      </c>
      <c r="AY580" t="s">
        <v>374</v>
      </c>
      <c r="AZ580" t="s">
        <v>243</v>
      </c>
      <c r="BA580" t="s">
        <v>364</v>
      </c>
      <c r="BE580" t="s">
        <v>364</v>
      </c>
      <c r="BG580" t="s">
        <v>380</v>
      </c>
      <c r="BH580" t="s">
        <v>367</v>
      </c>
      <c r="BI580" t="s">
        <v>365</v>
      </c>
      <c r="BJ580" t="s">
        <v>428</v>
      </c>
      <c r="BK580" t="s">
        <v>138</v>
      </c>
      <c r="BL580" t="str">
        <f>VLOOKUP(Table1[[#This Row],[¿Indique a qué actividad se dedica? (selección múltiple)]],'Hoja 4'!A:C,3,0)</f>
        <v>Empleado - Sector Privado</v>
      </c>
      <c r="BM580" t="s">
        <v>365</v>
      </c>
      <c r="BN580" t="s">
        <v>365</v>
      </c>
      <c r="BO580" t="s">
        <v>369</v>
      </c>
      <c r="BP580" t="s">
        <v>171</v>
      </c>
      <c r="BQ5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1" spans="1:69" hidden="1">
      <c r="A581">
        <v>583</v>
      </c>
      <c r="B581" s="1">
        <v>45931.415914351797</v>
      </c>
      <c r="C581" s="1">
        <v>45931.4188194444</v>
      </c>
      <c r="D581" t="s">
        <v>353</v>
      </c>
      <c r="F581" s="1"/>
      <c r="G581" t="s">
        <v>1236</v>
      </c>
      <c r="H581" t="s">
        <v>355</v>
      </c>
      <c r="I581" t="s">
        <v>457</v>
      </c>
      <c r="J581" t="s">
        <v>357</v>
      </c>
      <c r="K581" t="s">
        <v>358</v>
      </c>
      <c r="L581" t="s">
        <v>515</v>
      </c>
      <c r="N581" t="s">
        <v>824</v>
      </c>
      <c r="AM581" t="s">
        <v>824</v>
      </c>
      <c r="AU581" t="s">
        <v>361</v>
      </c>
      <c r="AV581" t="s">
        <v>378</v>
      </c>
      <c r="AW581" s="19">
        <v>38</v>
      </c>
      <c r="AX581" s="13" t="str">
        <f t="shared" si="9"/>
        <v>Entre 31 Años y 40 Años</v>
      </c>
      <c r="AY581" t="s">
        <v>379</v>
      </c>
      <c r="AZ581" t="s">
        <v>243</v>
      </c>
      <c r="BA581" t="s">
        <v>364</v>
      </c>
      <c r="BE581" t="s">
        <v>364</v>
      </c>
      <c r="BG581" t="s">
        <v>375</v>
      </c>
      <c r="BH581" t="s">
        <v>367</v>
      </c>
      <c r="BI581" t="s">
        <v>365</v>
      </c>
      <c r="BJ581" t="s">
        <v>394</v>
      </c>
      <c r="BK581" t="s">
        <v>93</v>
      </c>
      <c r="BL581" t="str">
        <f>VLOOKUP(Table1[[#This Row],[¿Indique a qué actividad se dedica? (selección múltiple)]],'Hoja 4'!A:C,3,0)</f>
        <v>Estudiante - Empleado</v>
      </c>
      <c r="BM581" t="s">
        <v>365</v>
      </c>
      <c r="BN581" t="s">
        <v>365</v>
      </c>
      <c r="BO581" t="s">
        <v>383</v>
      </c>
      <c r="BP581" t="s">
        <v>168</v>
      </c>
      <c r="BQ581" t="str">
        <f>VLOOKUP(Table1[[#This Row],[¿Con qué frecuencia acude usted al Ministerio de Salud y Protección Social para realizar trámites, solicitar servicios o información]],Hoja1!A:D,3,0)</f>
        <v>Semanalmente</v>
      </c>
    </row>
    <row r="582" spans="1:69" hidden="1">
      <c r="A582">
        <v>584</v>
      </c>
      <c r="B582" s="1">
        <v>45931.4225462963</v>
      </c>
      <c r="C582" s="1">
        <v>45931.424861111103</v>
      </c>
      <c r="D582" t="s">
        <v>353</v>
      </c>
      <c r="F582" s="1"/>
      <c r="G582" t="s">
        <v>1237</v>
      </c>
      <c r="H582" t="s">
        <v>355</v>
      </c>
      <c r="I582" t="s">
        <v>371</v>
      </c>
      <c r="J582" t="s">
        <v>357</v>
      </c>
      <c r="K582" t="s">
        <v>358</v>
      </c>
      <c r="L582" t="s">
        <v>377</v>
      </c>
      <c r="N582" t="s">
        <v>1027</v>
      </c>
      <c r="AB582" t="s">
        <v>1027</v>
      </c>
      <c r="AU582" t="s">
        <v>361</v>
      </c>
      <c r="AV582" t="s">
        <v>378</v>
      </c>
      <c r="AW582" s="19">
        <v>37</v>
      </c>
      <c r="AX582" s="13" t="str">
        <f t="shared" si="9"/>
        <v>Entre 31 Años y 40 Años</v>
      </c>
      <c r="AY582" t="s">
        <v>399</v>
      </c>
      <c r="AZ582" t="s">
        <v>243</v>
      </c>
      <c r="BA582" t="s">
        <v>364</v>
      </c>
      <c r="BE582" t="s">
        <v>364</v>
      </c>
      <c r="BG582" t="s">
        <v>380</v>
      </c>
      <c r="BH582" t="s">
        <v>367</v>
      </c>
      <c r="BI582" t="s">
        <v>364</v>
      </c>
      <c r="BK582" t="s">
        <v>138</v>
      </c>
      <c r="BL582" t="str">
        <f>VLOOKUP(Table1[[#This Row],[¿Indique a qué actividad se dedica? (selección múltiple)]],'Hoja 4'!A:C,3,0)</f>
        <v>Empleado - Sector Privado</v>
      </c>
      <c r="BM582" t="s">
        <v>365</v>
      </c>
      <c r="BN582" t="s">
        <v>365</v>
      </c>
      <c r="BO582" t="s">
        <v>383</v>
      </c>
      <c r="BP582" t="s">
        <v>170</v>
      </c>
      <c r="BQ582" t="str">
        <f>VLOOKUP(Table1[[#This Row],[¿Con qué frecuencia acude usted al Ministerio de Salud y Protección Social para realizar trámites, solicitar servicios o información]],Hoja1!A:D,3,0)</f>
        <v>Anualmente</v>
      </c>
    </row>
    <row r="583" spans="1:69">
      <c r="A583">
        <v>585</v>
      </c>
      <c r="B583" s="1">
        <v>45931.430370370399</v>
      </c>
      <c r="C583" s="1">
        <v>45931.432604166701</v>
      </c>
      <c r="D583" t="s">
        <v>353</v>
      </c>
      <c r="F583" s="1"/>
      <c r="G583" t="s">
        <v>1238</v>
      </c>
      <c r="H583" t="s">
        <v>355</v>
      </c>
      <c r="I583" t="s">
        <v>356</v>
      </c>
      <c r="J583" t="s">
        <v>357</v>
      </c>
      <c r="K583" t="s">
        <v>358</v>
      </c>
      <c r="L583" t="s">
        <v>359</v>
      </c>
      <c r="M583" t="s">
        <v>1042</v>
      </c>
      <c r="N583" t="s">
        <v>359</v>
      </c>
      <c r="AU583" t="s">
        <v>361</v>
      </c>
      <c r="AV583" t="s">
        <v>362</v>
      </c>
      <c r="AW583" s="19">
        <v>34</v>
      </c>
      <c r="AX583" s="13" t="str">
        <f t="shared" si="9"/>
        <v>Entre 31 Años y 40 Años</v>
      </c>
      <c r="AY583" t="s">
        <v>374</v>
      </c>
      <c r="AZ583" t="s">
        <v>243</v>
      </c>
      <c r="BA583" t="s">
        <v>364</v>
      </c>
      <c r="BE583" t="s">
        <v>364</v>
      </c>
      <c r="BG583" t="s">
        <v>380</v>
      </c>
      <c r="BH583" t="s">
        <v>367</v>
      </c>
      <c r="BI583" t="s">
        <v>365</v>
      </c>
      <c r="BJ583" t="s">
        <v>368</v>
      </c>
      <c r="BK583" t="s">
        <v>138</v>
      </c>
      <c r="BL583" t="str">
        <f>VLOOKUP(Table1[[#This Row],[¿Indique a qué actividad se dedica? (selección múltiple)]],'Hoja 4'!A:C,3,0)</f>
        <v>Empleado - Sector Privado</v>
      </c>
      <c r="BM583" t="s">
        <v>365</v>
      </c>
      <c r="BN583" t="s">
        <v>365</v>
      </c>
      <c r="BO583" t="s">
        <v>369</v>
      </c>
      <c r="BP583" t="s">
        <v>169</v>
      </c>
      <c r="BQ583" t="str">
        <f>VLOOKUP(Table1[[#This Row],[¿Con qué frecuencia acude usted al Ministerio de Salud y Protección Social para realizar trámites, solicitar servicios o información]],Hoja1!A:D,3,0)</f>
        <v>Mensualmente</v>
      </c>
    </row>
    <row r="584" spans="1:69" hidden="1">
      <c r="A584">
        <v>586</v>
      </c>
      <c r="B584" s="1">
        <v>45931.476550925901</v>
      </c>
      <c r="C584" s="1">
        <v>45931.479710648098</v>
      </c>
      <c r="D584" t="s">
        <v>353</v>
      </c>
      <c r="F584" s="1"/>
      <c r="G584" t="s">
        <v>1239</v>
      </c>
      <c r="H584" t="s">
        <v>355</v>
      </c>
      <c r="I584" t="s">
        <v>838</v>
      </c>
      <c r="J584" t="s">
        <v>925</v>
      </c>
      <c r="K584" t="s">
        <v>358</v>
      </c>
      <c r="L584" t="s">
        <v>460</v>
      </c>
      <c r="N584" t="s">
        <v>1240</v>
      </c>
      <c r="AR584" t="s">
        <v>1240</v>
      </c>
      <c r="AU584" t="s">
        <v>361</v>
      </c>
      <c r="AV584" t="s">
        <v>378</v>
      </c>
      <c r="AW584" s="19">
        <v>46</v>
      </c>
      <c r="AX584" s="13" t="str">
        <f t="shared" si="9"/>
        <v>Entre 41 Años y 50 Años</v>
      </c>
      <c r="AY584" t="s">
        <v>379</v>
      </c>
      <c r="AZ584" t="s">
        <v>243</v>
      </c>
      <c r="BA584" t="s">
        <v>364</v>
      </c>
      <c r="BE584" t="s">
        <v>364</v>
      </c>
      <c r="BG584" t="s">
        <v>375</v>
      </c>
      <c r="BH584" t="s">
        <v>367</v>
      </c>
      <c r="BI584" t="s">
        <v>365</v>
      </c>
      <c r="BJ584" t="s">
        <v>382</v>
      </c>
      <c r="BK584" t="s">
        <v>138</v>
      </c>
      <c r="BL584" t="str">
        <f>VLOOKUP(Table1[[#This Row],[¿Indique a qué actividad se dedica? (selección múltiple)]],'Hoja 4'!A:C,3,0)</f>
        <v>Empleado - Sector Privado</v>
      </c>
      <c r="BM584" t="s">
        <v>365</v>
      </c>
      <c r="BN584" t="s">
        <v>365</v>
      </c>
      <c r="BO584" t="s">
        <v>395</v>
      </c>
      <c r="BP584" t="s">
        <v>171</v>
      </c>
      <c r="BQ5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5" spans="1:69" hidden="1">
      <c r="A585">
        <v>587</v>
      </c>
      <c r="B585" s="1">
        <v>45931.511469907397</v>
      </c>
      <c r="C585" s="1">
        <v>45931.5135069444</v>
      </c>
      <c r="D585" t="s">
        <v>353</v>
      </c>
      <c r="F585" s="1"/>
      <c r="G585" t="s">
        <v>1241</v>
      </c>
      <c r="H585" t="s">
        <v>355</v>
      </c>
      <c r="I585" t="s">
        <v>412</v>
      </c>
      <c r="J585" t="s">
        <v>357</v>
      </c>
      <c r="K585" t="s">
        <v>358</v>
      </c>
      <c r="L585" t="s">
        <v>561</v>
      </c>
      <c r="N585" t="s">
        <v>562</v>
      </c>
      <c r="S585" t="s">
        <v>562</v>
      </c>
      <c r="AU585" t="s">
        <v>361</v>
      </c>
      <c r="AV585" t="s">
        <v>421</v>
      </c>
      <c r="AW585" s="19">
        <v>30</v>
      </c>
      <c r="AX585" s="13" t="str">
        <f t="shared" si="9"/>
        <v>Entre 21 Años y 30 Años</v>
      </c>
      <c r="AY585" t="s">
        <v>374</v>
      </c>
      <c r="AZ585" t="s">
        <v>272</v>
      </c>
      <c r="BA585" t="s">
        <v>364</v>
      </c>
      <c r="BE585" t="s">
        <v>364</v>
      </c>
      <c r="BG585" t="s">
        <v>380</v>
      </c>
      <c r="BH585" t="s">
        <v>367</v>
      </c>
      <c r="BI585" t="s">
        <v>365</v>
      </c>
      <c r="BJ585" t="s">
        <v>391</v>
      </c>
      <c r="BK585" t="s">
        <v>81</v>
      </c>
      <c r="BL585" t="str">
        <f>VLOOKUP(Table1[[#This Row],[¿Indique a qué actividad se dedica? (selección múltiple)]],'Hoja 4'!A:C,3,0)</f>
        <v>Estudiante - Desempleado</v>
      </c>
      <c r="BM585" t="s">
        <v>365</v>
      </c>
      <c r="BN585" t="s">
        <v>365</v>
      </c>
      <c r="BO585" t="s">
        <v>369</v>
      </c>
      <c r="BP585" t="s">
        <v>171</v>
      </c>
      <c r="BQ5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6" spans="1:69" hidden="1">
      <c r="A586">
        <v>588</v>
      </c>
      <c r="B586" s="1">
        <v>45930.399525462999</v>
      </c>
      <c r="C586" s="1">
        <v>45931.593958333302</v>
      </c>
      <c r="D586" t="s">
        <v>353</v>
      </c>
      <c r="F586" s="1"/>
      <c r="G586" t="s">
        <v>1242</v>
      </c>
      <c r="H586" t="s">
        <v>355</v>
      </c>
      <c r="I586" t="s">
        <v>371</v>
      </c>
      <c r="J586" t="s">
        <v>357</v>
      </c>
      <c r="K586" t="s">
        <v>358</v>
      </c>
      <c r="L586" t="s">
        <v>594</v>
      </c>
      <c r="N586" t="s">
        <v>1243</v>
      </c>
      <c r="AQ586" t="s">
        <v>1243</v>
      </c>
      <c r="AU586" t="s">
        <v>390</v>
      </c>
      <c r="AV586" t="s">
        <v>362</v>
      </c>
      <c r="AW586" s="19">
        <v>29</v>
      </c>
      <c r="AX586" s="13" t="str">
        <f t="shared" si="9"/>
        <v>Entre 21 Años y 30 Años</v>
      </c>
      <c r="AY586" t="s">
        <v>399</v>
      </c>
      <c r="AZ586" t="s">
        <v>243</v>
      </c>
      <c r="BA586" t="s">
        <v>364</v>
      </c>
      <c r="BE586" t="s">
        <v>364</v>
      </c>
      <c r="BG586" t="s">
        <v>380</v>
      </c>
      <c r="BH586" t="s">
        <v>367</v>
      </c>
      <c r="BI586" t="s">
        <v>365</v>
      </c>
      <c r="BJ586" t="s">
        <v>368</v>
      </c>
      <c r="BK586" t="s">
        <v>151</v>
      </c>
      <c r="BL586" t="str">
        <f>VLOOKUP(Table1[[#This Row],[¿Indique a qué actividad se dedica? (selección múltiple)]],'Hoja 4'!A:C,3,0)</f>
        <v>Empleado - Independiente</v>
      </c>
      <c r="BM586" t="s">
        <v>365</v>
      </c>
      <c r="BN586" t="s">
        <v>365</v>
      </c>
      <c r="BO586" t="s">
        <v>383</v>
      </c>
      <c r="BP586" t="s">
        <v>171</v>
      </c>
      <c r="BQ5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7" spans="1:69" hidden="1">
      <c r="A587">
        <v>589</v>
      </c>
      <c r="B587" s="1">
        <v>45931.634409722203</v>
      </c>
      <c r="C587" s="1">
        <v>45931.637361111098</v>
      </c>
      <c r="D587" t="s">
        <v>353</v>
      </c>
      <c r="F587" s="1"/>
      <c r="G587" t="s">
        <v>1244</v>
      </c>
      <c r="H587" t="s">
        <v>355</v>
      </c>
      <c r="I587" t="s">
        <v>356</v>
      </c>
      <c r="J587" t="s">
        <v>357</v>
      </c>
      <c r="K587" t="s">
        <v>358</v>
      </c>
      <c r="L587" t="s">
        <v>377</v>
      </c>
      <c r="N587" t="s">
        <v>978</v>
      </c>
      <c r="AB587" t="s">
        <v>978</v>
      </c>
      <c r="AU587" t="s">
        <v>361</v>
      </c>
      <c r="AV587" t="s">
        <v>378</v>
      </c>
      <c r="AW587" s="19">
        <v>56</v>
      </c>
      <c r="AX587" s="13" t="str">
        <f t="shared" si="9"/>
        <v>Entre 51 Años y 60 Años</v>
      </c>
      <c r="AY587" t="s">
        <v>399</v>
      </c>
      <c r="AZ587" t="s">
        <v>255</v>
      </c>
      <c r="BG587" t="s">
        <v>380</v>
      </c>
      <c r="BH587" t="s">
        <v>367</v>
      </c>
      <c r="BI587" t="s">
        <v>365</v>
      </c>
      <c r="BJ587" t="s">
        <v>391</v>
      </c>
      <c r="BK587" t="s">
        <v>55</v>
      </c>
      <c r="BL587" t="str">
        <f>VLOOKUP(Table1[[#This Row],[¿Indique a qué actividad se dedica? (selección múltiple)]],'Hoja 4'!A:C,3,0)</f>
        <v>Cuidador - Depende de un tercero</v>
      </c>
      <c r="BM587" t="s">
        <v>365</v>
      </c>
      <c r="BN587" t="s">
        <v>365</v>
      </c>
      <c r="BO587" t="s">
        <v>383</v>
      </c>
      <c r="BP587" t="s">
        <v>168</v>
      </c>
      <c r="BQ587" t="str">
        <f>VLOOKUP(Table1[[#This Row],[¿Con qué frecuencia acude usted al Ministerio de Salud y Protección Social para realizar trámites, solicitar servicios o información]],Hoja1!A:D,3,0)</f>
        <v>Semanalmente</v>
      </c>
    </row>
    <row r="588" spans="1:69" hidden="1">
      <c r="A588">
        <v>590</v>
      </c>
      <c r="B588" s="1">
        <v>45931.673877314803</v>
      </c>
      <c r="C588" s="1">
        <v>45931.676932870403</v>
      </c>
      <c r="D588" t="s">
        <v>353</v>
      </c>
      <c r="F588" s="1"/>
      <c r="G588" t="s">
        <v>1245</v>
      </c>
      <c r="H588" t="s">
        <v>355</v>
      </c>
      <c r="I588" t="s">
        <v>371</v>
      </c>
      <c r="J588" t="s">
        <v>357</v>
      </c>
      <c r="K588" t="s">
        <v>358</v>
      </c>
      <c r="L588" t="s">
        <v>847</v>
      </c>
      <c r="N588" t="s">
        <v>1246</v>
      </c>
      <c r="AG588" t="s">
        <v>1246</v>
      </c>
      <c r="AU588" t="s">
        <v>361</v>
      </c>
      <c r="AV588" t="s">
        <v>378</v>
      </c>
      <c r="AW588" s="19">
        <v>42</v>
      </c>
      <c r="AX588" s="13" t="str">
        <f t="shared" si="9"/>
        <v>Entre 41 Años y 50 Años</v>
      </c>
      <c r="AY588" t="s">
        <v>399</v>
      </c>
      <c r="AZ588" t="s">
        <v>272</v>
      </c>
      <c r="BA588" t="s">
        <v>364</v>
      </c>
      <c r="BE588" t="s">
        <v>364</v>
      </c>
      <c r="BG588" t="s">
        <v>380</v>
      </c>
      <c r="BH588" t="s">
        <v>367</v>
      </c>
      <c r="BI588" t="s">
        <v>365</v>
      </c>
      <c r="BJ588" t="s">
        <v>368</v>
      </c>
      <c r="BK588" t="s">
        <v>138</v>
      </c>
      <c r="BL588" t="str">
        <f>VLOOKUP(Table1[[#This Row],[¿Indique a qué actividad se dedica? (selección múltiple)]],'Hoja 4'!A:C,3,0)</f>
        <v>Empleado - Sector Privado</v>
      </c>
      <c r="BM588" t="s">
        <v>365</v>
      </c>
      <c r="BN588" t="s">
        <v>365</v>
      </c>
      <c r="BO588" t="s">
        <v>369</v>
      </c>
      <c r="BP588" t="s">
        <v>28</v>
      </c>
      <c r="BQ588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89" spans="1:69" hidden="1">
      <c r="A589">
        <v>591</v>
      </c>
      <c r="B589" s="1">
        <v>45931.684131944399</v>
      </c>
      <c r="C589" s="1">
        <v>45931.685729166697</v>
      </c>
      <c r="D589" t="s">
        <v>353</v>
      </c>
      <c r="F589" s="1"/>
      <c r="G589" t="s">
        <v>1247</v>
      </c>
      <c r="H589" t="s">
        <v>355</v>
      </c>
      <c r="I589" t="s">
        <v>371</v>
      </c>
      <c r="J589" t="s">
        <v>357</v>
      </c>
      <c r="K589" t="s">
        <v>358</v>
      </c>
      <c r="L589" t="s">
        <v>444</v>
      </c>
      <c r="N589" t="s">
        <v>781</v>
      </c>
      <c r="AJ589" t="s">
        <v>781</v>
      </c>
      <c r="AU589" t="s">
        <v>361</v>
      </c>
      <c r="AV589" t="s">
        <v>362</v>
      </c>
      <c r="AW589" s="19">
        <v>44</v>
      </c>
      <c r="AX589" s="13" t="str">
        <f t="shared" si="9"/>
        <v>Entre 41 Años y 50 Años</v>
      </c>
      <c r="AY589" t="s">
        <v>399</v>
      </c>
      <c r="AZ589" t="s">
        <v>243</v>
      </c>
      <c r="BA589" t="s">
        <v>364</v>
      </c>
      <c r="BE589" t="s">
        <v>364</v>
      </c>
      <c r="BG589" t="s">
        <v>375</v>
      </c>
      <c r="BH589" t="s">
        <v>367</v>
      </c>
      <c r="BI589" t="s">
        <v>365</v>
      </c>
      <c r="BJ589" t="s">
        <v>368</v>
      </c>
      <c r="BK589" t="s">
        <v>138</v>
      </c>
      <c r="BL589" t="str">
        <f>VLOOKUP(Table1[[#This Row],[¿Indique a qué actividad se dedica? (selección múltiple)]],'Hoja 4'!A:C,3,0)</f>
        <v>Empleado - Sector Privado</v>
      </c>
      <c r="BM589" t="s">
        <v>365</v>
      </c>
      <c r="BN589" t="s">
        <v>365</v>
      </c>
      <c r="BO589" t="s">
        <v>369</v>
      </c>
      <c r="BP589" t="s">
        <v>171</v>
      </c>
      <c r="BQ5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0" spans="1:69" hidden="1">
      <c r="A590">
        <v>592</v>
      </c>
      <c r="B590" s="1">
        <v>45931.690370370401</v>
      </c>
      <c r="C590" s="1">
        <v>45931.692372685196</v>
      </c>
      <c r="D590" t="s">
        <v>353</v>
      </c>
      <c r="F590" s="1"/>
      <c r="G590" t="s">
        <v>1248</v>
      </c>
      <c r="H590" t="s">
        <v>355</v>
      </c>
      <c r="I590" t="s">
        <v>371</v>
      </c>
      <c r="J590" t="s">
        <v>357</v>
      </c>
      <c r="K590" t="s">
        <v>358</v>
      </c>
      <c r="L590" t="s">
        <v>554</v>
      </c>
      <c r="N590" t="s">
        <v>829</v>
      </c>
      <c r="AO590" t="s">
        <v>829</v>
      </c>
      <c r="AU590" t="s">
        <v>361</v>
      </c>
      <c r="AV590" t="s">
        <v>378</v>
      </c>
      <c r="AW590" s="19">
        <v>24</v>
      </c>
      <c r="AX590" s="13" t="str">
        <f t="shared" si="9"/>
        <v>Entre 21 Años y 30 Años</v>
      </c>
      <c r="AY590" t="s">
        <v>399</v>
      </c>
      <c r="AZ590" t="s">
        <v>243</v>
      </c>
      <c r="BA590" t="s">
        <v>364</v>
      </c>
      <c r="BE590" t="s">
        <v>364</v>
      </c>
      <c r="BG590" t="s">
        <v>380</v>
      </c>
      <c r="BH590" t="s">
        <v>471</v>
      </c>
      <c r="BI590" t="s">
        <v>365</v>
      </c>
      <c r="BJ590" t="s">
        <v>368</v>
      </c>
      <c r="BK590" t="s">
        <v>138</v>
      </c>
      <c r="BL590" t="str">
        <f>VLOOKUP(Table1[[#This Row],[¿Indique a qué actividad se dedica? (selección múltiple)]],'Hoja 4'!A:C,3,0)</f>
        <v>Empleado - Sector Privado</v>
      </c>
      <c r="BM590" t="s">
        <v>365</v>
      </c>
      <c r="BN590" t="s">
        <v>365</v>
      </c>
      <c r="BO590" t="s">
        <v>369</v>
      </c>
      <c r="BP590" t="s">
        <v>169</v>
      </c>
      <c r="BQ590" t="str">
        <f>VLOOKUP(Table1[[#This Row],[¿Con qué frecuencia acude usted al Ministerio de Salud y Protección Social para realizar trámites, solicitar servicios o información]],Hoja1!A:D,3,0)</f>
        <v>Mensualmente</v>
      </c>
    </row>
    <row r="591" spans="1:69" hidden="1">
      <c r="A591">
        <v>593</v>
      </c>
      <c r="B591" s="1">
        <v>45931.6813078704</v>
      </c>
      <c r="C591" s="1">
        <v>45931.696111111101</v>
      </c>
      <c r="D591" t="s">
        <v>353</v>
      </c>
      <c r="F591" s="1"/>
      <c r="G591" t="s">
        <v>1249</v>
      </c>
      <c r="H591" t="s">
        <v>355</v>
      </c>
      <c r="I591" t="s">
        <v>371</v>
      </c>
      <c r="J591" t="s">
        <v>357</v>
      </c>
      <c r="K591" t="s">
        <v>358</v>
      </c>
      <c r="L591" t="s">
        <v>847</v>
      </c>
      <c r="N591" t="s">
        <v>903</v>
      </c>
      <c r="AG591" t="s">
        <v>903</v>
      </c>
      <c r="AU591" t="s">
        <v>361</v>
      </c>
      <c r="AV591" t="s">
        <v>455</v>
      </c>
      <c r="AW591" s="19">
        <v>65</v>
      </c>
      <c r="AX591" s="13" t="str">
        <f t="shared" si="9"/>
        <v>Mayor a 61 Años</v>
      </c>
      <c r="AY591" t="s">
        <v>379</v>
      </c>
      <c r="AZ591" t="s">
        <v>255</v>
      </c>
      <c r="BA591" t="s">
        <v>364</v>
      </c>
      <c r="BG591" t="s">
        <v>375</v>
      </c>
      <c r="BH591" t="s">
        <v>367</v>
      </c>
      <c r="BI591" t="s">
        <v>365</v>
      </c>
      <c r="BJ591" t="s">
        <v>368</v>
      </c>
      <c r="BK591" t="s">
        <v>138</v>
      </c>
      <c r="BL591" t="str">
        <f>VLOOKUP(Table1[[#This Row],[¿Indique a qué actividad se dedica? (selección múltiple)]],'Hoja 4'!A:C,3,0)</f>
        <v>Empleado - Sector Privado</v>
      </c>
      <c r="BM591" t="s">
        <v>365</v>
      </c>
      <c r="BN591" t="s">
        <v>365</v>
      </c>
      <c r="BO591" t="s">
        <v>383</v>
      </c>
      <c r="BP591" t="s">
        <v>169</v>
      </c>
      <c r="BQ591" t="str">
        <f>VLOOKUP(Table1[[#This Row],[¿Con qué frecuencia acude usted al Ministerio de Salud y Protección Social para realizar trámites, solicitar servicios o información]],Hoja1!A:D,3,0)</f>
        <v>Mensualmente</v>
      </c>
    </row>
    <row r="592" spans="1:69" hidden="1">
      <c r="A592">
        <v>594</v>
      </c>
      <c r="B592" s="1">
        <v>45931.744664351798</v>
      </c>
      <c r="C592" s="1">
        <v>45931.750868055598</v>
      </c>
      <c r="D592" t="s">
        <v>353</v>
      </c>
      <c r="F592" s="1"/>
      <c r="G592" t="s">
        <v>1250</v>
      </c>
      <c r="H592" t="s">
        <v>355</v>
      </c>
      <c r="I592" t="s">
        <v>371</v>
      </c>
      <c r="J592" t="s">
        <v>357</v>
      </c>
      <c r="K592" t="s">
        <v>358</v>
      </c>
      <c r="L592" t="s">
        <v>430</v>
      </c>
      <c r="N592" t="s">
        <v>1251</v>
      </c>
      <c r="AI592" t="s">
        <v>1251</v>
      </c>
      <c r="AU592" t="s">
        <v>361</v>
      </c>
      <c r="AV592" t="s">
        <v>362</v>
      </c>
      <c r="AW592" s="19">
        <v>37</v>
      </c>
      <c r="AX592" s="13" t="str">
        <f t="shared" si="9"/>
        <v>Entre 31 Años y 40 Años</v>
      </c>
      <c r="AY592" t="s">
        <v>374</v>
      </c>
      <c r="AZ592" t="s">
        <v>243</v>
      </c>
      <c r="BA592" t="s">
        <v>364</v>
      </c>
      <c r="BE592" t="s">
        <v>364</v>
      </c>
      <c r="BG592" t="s">
        <v>380</v>
      </c>
      <c r="BH592" t="s">
        <v>367</v>
      </c>
      <c r="BI592" t="s">
        <v>365</v>
      </c>
      <c r="BJ592" t="s">
        <v>368</v>
      </c>
      <c r="BK592" t="s">
        <v>133</v>
      </c>
      <c r="BL592" t="str">
        <f>VLOOKUP(Table1[[#This Row],[¿Indique a qué actividad se dedica? (selección múltiple)]],'Hoja 4'!A:C,3,0)</f>
        <v>Empleado - Sector Publico</v>
      </c>
      <c r="BM592" t="s">
        <v>365</v>
      </c>
      <c r="BN592" t="s">
        <v>365</v>
      </c>
      <c r="BO592" t="s">
        <v>383</v>
      </c>
      <c r="BP592" t="s">
        <v>171</v>
      </c>
      <c r="BQ5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3" spans="1:69" hidden="1">
      <c r="A593">
        <v>595</v>
      </c>
      <c r="B593" s="1">
        <v>45931.8523263889</v>
      </c>
      <c r="C593" s="1">
        <v>45931.855451388903</v>
      </c>
      <c r="D593" t="s">
        <v>353</v>
      </c>
      <c r="F593" s="1"/>
      <c r="G593" t="s">
        <v>1252</v>
      </c>
      <c r="H593" t="s">
        <v>355</v>
      </c>
      <c r="I593" t="s">
        <v>371</v>
      </c>
      <c r="J593" t="s">
        <v>357</v>
      </c>
      <c r="K593" t="s">
        <v>358</v>
      </c>
      <c r="L593" t="s">
        <v>515</v>
      </c>
      <c r="N593" t="s">
        <v>743</v>
      </c>
      <c r="AM593" t="s">
        <v>743</v>
      </c>
      <c r="AU593" t="s">
        <v>361</v>
      </c>
      <c r="AV593" t="s">
        <v>378</v>
      </c>
      <c r="AW593" s="19">
        <v>33</v>
      </c>
      <c r="AX593" s="13" t="str">
        <f t="shared" si="9"/>
        <v>Entre 31 Años y 40 Años</v>
      </c>
      <c r="AY593" t="s">
        <v>363</v>
      </c>
      <c r="AZ593" t="s">
        <v>243</v>
      </c>
      <c r="BA593" t="s">
        <v>364</v>
      </c>
      <c r="BE593" t="s">
        <v>364</v>
      </c>
      <c r="BG593" t="s">
        <v>375</v>
      </c>
      <c r="BH593" t="s">
        <v>367</v>
      </c>
      <c r="BI593" t="s">
        <v>365</v>
      </c>
      <c r="BJ593" t="s">
        <v>368</v>
      </c>
      <c r="BK593" t="s">
        <v>138</v>
      </c>
      <c r="BL593" t="str">
        <f>VLOOKUP(Table1[[#This Row],[¿Indique a qué actividad se dedica? (selección múltiple)]],'Hoja 4'!A:C,3,0)</f>
        <v>Empleado - Sector Privado</v>
      </c>
      <c r="BM593" t="s">
        <v>365</v>
      </c>
      <c r="BN593" t="s">
        <v>365</v>
      </c>
      <c r="BO593" t="s">
        <v>416</v>
      </c>
      <c r="BP593" t="s">
        <v>171</v>
      </c>
      <c r="BQ59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4" spans="1:69" hidden="1">
      <c r="A594">
        <v>596</v>
      </c>
      <c r="B594" s="1">
        <v>45931.847766203697</v>
      </c>
      <c r="C594" s="1">
        <v>45931.855983796297</v>
      </c>
      <c r="D594" t="s">
        <v>353</v>
      </c>
      <c r="F594" s="1"/>
      <c r="G594" t="s">
        <v>1253</v>
      </c>
      <c r="H594" t="s">
        <v>355</v>
      </c>
      <c r="I594" t="s">
        <v>371</v>
      </c>
      <c r="J594" t="s">
        <v>357</v>
      </c>
      <c r="K594" t="s">
        <v>358</v>
      </c>
      <c r="L594" t="s">
        <v>414</v>
      </c>
      <c r="N594" t="s">
        <v>1254</v>
      </c>
      <c r="P594" t="s">
        <v>1254</v>
      </c>
      <c r="AU594" t="s">
        <v>361</v>
      </c>
      <c r="AV594" t="s">
        <v>421</v>
      </c>
      <c r="AW594" s="19">
        <v>53</v>
      </c>
      <c r="AX594" s="13" t="str">
        <f t="shared" si="9"/>
        <v>Entre 51 Años y 60 Años</v>
      </c>
      <c r="AY594" t="s">
        <v>374</v>
      </c>
      <c r="AZ594" t="s">
        <v>230</v>
      </c>
      <c r="BA594" t="s">
        <v>364</v>
      </c>
      <c r="BG594" t="s">
        <v>380</v>
      </c>
      <c r="BH594" t="s">
        <v>367</v>
      </c>
      <c r="BI594" t="s">
        <v>365</v>
      </c>
      <c r="BK594" t="s">
        <v>148</v>
      </c>
      <c r="BL594" t="str">
        <f>VLOOKUP(Table1[[#This Row],[¿Indique a qué actividad se dedica? (selección múltiple)]],'Hoja 4'!A:C,3,0)</f>
        <v>Empleado - Sector Privado</v>
      </c>
      <c r="BM594" t="s">
        <v>365</v>
      </c>
      <c r="BN594" t="s">
        <v>365</v>
      </c>
      <c r="BO594" t="s">
        <v>369</v>
      </c>
      <c r="BP594" t="s">
        <v>167</v>
      </c>
      <c r="BQ594" t="str">
        <f>VLOOKUP(Table1[[#This Row],[¿Con qué frecuencia acude usted al Ministerio de Salud y Protección Social para realizar trámites, solicitar servicios o información]],Hoja1!A:D,3,0)</f>
        <v>Ocasionalmente</v>
      </c>
    </row>
    <row r="595" spans="1:69">
      <c r="A595">
        <v>597</v>
      </c>
      <c r="B595" s="1">
        <v>45931.8503935185</v>
      </c>
      <c r="C595" s="1">
        <v>45931.856759259303</v>
      </c>
      <c r="D595" t="s">
        <v>353</v>
      </c>
      <c r="F595" s="1"/>
      <c r="G595" t="s">
        <v>1255</v>
      </c>
      <c r="H595" t="s">
        <v>355</v>
      </c>
      <c r="I595" t="s">
        <v>356</v>
      </c>
      <c r="J595" t="s">
        <v>357</v>
      </c>
      <c r="K595" t="s">
        <v>358</v>
      </c>
      <c r="L595" t="s">
        <v>359</v>
      </c>
      <c r="M595" t="s">
        <v>771</v>
      </c>
      <c r="N595" t="s">
        <v>359</v>
      </c>
      <c r="AU595" t="s">
        <v>361</v>
      </c>
      <c r="AV595" t="s">
        <v>421</v>
      </c>
      <c r="AW595" s="19">
        <v>38</v>
      </c>
      <c r="AX595" s="13" t="str">
        <f t="shared" si="9"/>
        <v>Entre 31 Años y 40 Años</v>
      </c>
      <c r="AY595" t="s">
        <v>399</v>
      </c>
      <c r="AZ595" t="s">
        <v>262</v>
      </c>
      <c r="BA595" t="s">
        <v>365</v>
      </c>
      <c r="BB595" t="s">
        <v>1256</v>
      </c>
      <c r="BC595" t="s">
        <v>364</v>
      </c>
      <c r="BE595" t="s">
        <v>365</v>
      </c>
      <c r="BF595" t="s">
        <v>948</v>
      </c>
      <c r="BG595" t="s">
        <v>375</v>
      </c>
      <c r="BH595" t="s">
        <v>367</v>
      </c>
      <c r="BI595" t="s">
        <v>365</v>
      </c>
      <c r="BJ595" t="s">
        <v>382</v>
      </c>
      <c r="BK595" t="s">
        <v>64</v>
      </c>
      <c r="BL595" t="str">
        <f>VLOOKUP(Table1[[#This Row],[¿Indique a qué actividad se dedica? (selección múltiple)]],'Hoja 4'!A:C,3,0)</f>
        <v>Desempleado</v>
      </c>
      <c r="BM595" t="s">
        <v>365</v>
      </c>
      <c r="BN595" t="s">
        <v>365</v>
      </c>
      <c r="BO595" t="s">
        <v>369</v>
      </c>
      <c r="BP595" t="s">
        <v>171</v>
      </c>
      <c r="BQ5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6" spans="1:69" hidden="1">
      <c r="A596">
        <v>598</v>
      </c>
      <c r="B596" s="1">
        <v>45931.860983796301</v>
      </c>
      <c r="C596" s="1">
        <v>45931.864687499998</v>
      </c>
      <c r="D596" t="s">
        <v>353</v>
      </c>
      <c r="F596" s="1"/>
      <c r="G596" t="s">
        <v>1257</v>
      </c>
      <c r="H596" t="s">
        <v>397</v>
      </c>
      <c r="I596" t="s">
        <v>457</v>
      </c>
      <c r="J596" t="s">
        <v>357</v>
      </c>
      <c r="K596" t="s">
        <v>358</v>
      </c>
      <c r="L596" t="s">
        <v>414</v>
      </c>
      <c r="N596" t="s">
        <v>454</v>
      </c>
      <c r="P596" t="s">
        <v>454</v>
      </c>
      <c r="AU596" t="s">
        <v>361</v>
      </c>
      <c r="AV596" t="s">
        <v>438</v>
      </c>
      <c r="AW596" s="19">
        <v>36</v>
      </c>
      <c r="AX596" s="13" t="str">
        <f t="shared" si="9"/>
        <v>Entre 31 Años y 40 Años</v>
      </c>
      <c r="AY596" t="s">
        <v>379</v>
      </c>
      <c r="AZ596" t="s">
        <v>243</v>
      </c>
      <c r="BA596" t="s">
        <v>364</v>
      </c>
      <c r="BE596" t="s">
        <v>364</v>
      </c>
      <c r="BG596" t="s">
        <v>380</v>
      </c>
      <c r="BH596" t="s">
        <v>367</v>
      </c>
      <c r="BI596" t="s">
        <v>365</v>
      </c>
      <c r="BJ596" t="s">
        <v>368</v>
      </c>
      <c r="BK596" t="s">
        <v>138</v>
      </c>
      <c r="BL596" t="str">
        <f>VLOOKUP(Table1[[#This Row],[¿Indique a qué actividad se dedica? (selección múltiple)]],'Hoja 4'!A:C,3,0)</f>
        <v>Empleado - Sector Privado</v>
      </c>
      <c r="BM596" t="s">
        <v>365</v>
      </c>
      <c r="BN596" t="s">
        <v>365</v>
      </c>
      <c r="BO596" t="s">
        <v>395</v>
      </c>
      <c r="BP596" t="s">
        <v>170</v>
      </c>
      <c r="BQ596" t="str">
        <f>VLOOKUP(Table1[[#This Row],[¿Con qué frecuencia acude usted al Ministerio de Salud y Protección Social para realizar trámites, solicitar servicios o información]],Hoja1!A:D,3,0)</f>
        <v>Anualmente</v>
      </c>
    </row>
    <row r="597" spans="1:69" hidden="1">
      <c r="A597">
        <v>599</v>
      </c>
      <c r="B597" s="1">
        <v>45932.367175925901</v>
      </c>
      <c r="C597" s="1">
        <v>45932.369247685201</v>
      </c>
      <c r="D597" t="s">
        <v>353</v>
      </c>
      <c r="F597" s="1"/>
      <c r="G597" t="s">
        <v>1258</v>
      </c>
      <c r="H597" t="s">
        <v>355</v>
      </c>
      <c r="I597" t="s">
        <v>412</v>
      </c>
      <c r="J597" t="s">
        <v>357</v>
      </c>
      <c r="K597" t="s">
        <v>358</v>
      </c>
      <c r="L597" t="s">
        <v>414</v>
      </c>
      <c r="N597" t="s">
        <v>1259</v>
      </c>
      <c r="P597" t="s">
        <v>1259</v>
      </c>
      <c r="AU597" t="s">
        <v>361</v>
      </c>
      <c r="AV597" t="s">
        <v>378</v>
      </c>
      <c r="AW597" s="19">
        <v>31</v>
      </c>
      <c r="AX597" s="13" t="str">
        <f t="shared" si="9"/>
        <v>Entre 31 Años y 40 Años</v>
      </c>
      <c r="AY597" t="s">
        <v>399</v>
      </c>
      <c r="AZ597" t="s">
        <v>243</v>
      </c>
      <c r="BA597" t="s">
        <v>365</v>
      </c>
      <c r="BB597" t="s">
        <v>575</v>
      </c>
      <c r="BC597" t="s">
        <v>364</v>
      </c>
      <c r="BE597" t="s">
        <v>364</v>
      </c>
      <c r="BG597" t="s">
        <v>380</v>
      </c>
      <c r="BH597" t="s">
        <v>367</v>
      </c>
      <c r="BI597" t="s">
        <v>365</v>
      </c>
      <c r="BJ597" t="s">
        <v>368</v>
      </c>
      <c r="BK597" t="s">
        <v>138</v>
      </c>
      <c r="BL597" t="str">
        <f>VLOOKUP(Table1[[#This Row],[¿Indique a qué actividad se dedica? (selección múltiple)]],'Hoja 4'!A:C,3,0)</f>
        <v>Empleado - Sector Privado</v>
      </c>
      <c r="BM597" t="s">
        <v>365</v>
      </c>
      <c r="BN597" t="s">
        <v>365</v>
      </c>
      <c r="BO597" t="s">
        <v>369</v>
      </c>
      <c r="BP597" t="s">
        <v>169</v>
      </c>
      <c r="BQ597" t="str">
        <f>VLOOKUP(Table1[[#This Row],[¿Con qué frecuencia acude usted al Ministerio de Salud y Protección Social para realizar trámites, solicitar servicios o información]],Hoja1!A:D,3,0)</f>
        <v>Mensualmente</v>
      </c>
    </row>
    <row r="598" spans="1:69" hidden="1">
      <c r="A598">
        <v>600</v>
      </c>
      <c r="B598" s="1">
        <v>45932.3600462963</v>
      </c>
      <c r="C598" s="1">
        <v>45932.371192129598</v>
      </c>
      <c r="D598" t="s">
        <v>353</v>
      </c>
      <c r="F598" s="1"/>
      <c r="G598" t="s">
        <v>1260</v>
      </c>
      <c r="H598" t="s">
        <v>355</v>
      </c>
      <c r="I598" t="s">
        <v>356</v>
      </c>
      <c r="J598" t="s">
        <v>357</v>
      </c>
      <c r="K598" t="s">
        <v>358</v>
      </c>
      <c r="L598" t="s">
        <v>460</v>
      </c>
      <c r="N598" t="s">
        <v>461</v>
      </c>
      <c r="AR598" t="s">
        <v>461</v>
      </c>
      <c r="AU598" t="s">
        <v>361</v>
      </c>
      <c r="AV598" t="s">
        <v>362</v>
      </c>
      <c r="AW598" s="19">
        <v>45</v>
      </c>
      <c r="AX598" s="13" t="str">
        <f t="shared" si="9"/>
        <v>Entre 41 Años y 50 Años</v>
      </c>
      <c r="AY598" t="s">
        <v>379</v>
      </c>
      <c r="AZ598" t="s">
        <v>243</v>
      </c>
      <c r="BA598" t="s">
        <v>364</v>
      </c>
      <c r="BE598" t="s">
        <v>364</v>
      </c>
      <c r="BG598" t="s">
        <v>375</v>
      </c>
      <c r="BH598" t="s">
        <v>367</v>
      </c>
      <c r="BI598" t="s">
        <v>365</v>
      </c>
      <c r="BJ598" t="s">
        <v>391</v>
      </c>
      <c r="BK598" t="s">
        <v>78</v>
      </c>
      <c r="BL598" t="str">
        <f>VLOOKUP(Table1[[#This Row],[¿Indique a qué actividad se dedica? (selección múltiple)]],'Hoja 4'!A:C,3,0)</f>
        <v>Trabajador Informal</v>
      </c>
      <c r="BM598" t="s">
        <v>365</v>
      </c>
      <c r="BN598" t="s">
        <v>365</v>
      </c>
      <c r="BO598" t="s">
        <v>395</v>
      </c>
      <c r="BP598" t="s">
        <v>171</v>
      </c>
      <c r="BQ5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9" spans="1:69" hidden="1">
      <c r="A599">
        <v>601</v>
      </c>
      <c r="B599" s="1">
        <v>45932.383564814802</v>
      </c>
      <c r="C599" s="1">
        <v>45932.385601851798</v>
      </c>
      <c r="D599" t="s">
        <v>353</v>
      </c>
      <c r="F599" s="1"/>
      <c r="G599" t="s">
        <v>1261</v>
      </c>
      <c r="H599" t="s">
        <v>355</v>
      </c>
      <c r="I599" t="s">
        <v>356</v>
      </c>
      <c r="J599" t="s">
        <v>357</v>
      </c>
      <c r="K599" t="s">
        <v>358</v>
      </c>
      <c r="L599" t="s">
        <v>591</v>
      </c>
      <c r="N599" t="s">
        <v>1262</v>
      </c>
      <c r="W599" t="s">
        <v>1262</v>
      </c>
      <c r="AU599" t="s">
        <v>361</v>
      </c>
      <c r="AV599" t="s">
        <v>421</v>
      </c>
      <c r="AW599" s="19">
        <v>32</v>
      </c>
      <c r="AX599" s="13" t="str">
        <f t="shared" si="9"/>
        <v>Entre 31 Años y 40 Años</v>
      </c>
      <c r="AY599" t="s">
        <v>374</v>
      </c>
      <c r="AZ599" t="s">
        <v>243</v>
      </c>
      <c r="BA599" t="s">
        <v>364</v>
      </c>
      <c r="BE599" t="s">
        <v>364</v>
      </c>
      <c r="BG599" t="s">
        <v>380</v>
      </c>
      <c r="BH599" t="s">
        <v>367</v>
      </c>
      <c r="BI599" t="s">
        <v>365</v>
      </c>
      <c r="BJ599" t="s">
        <v>368</v>
      </c>
      <c r="BK599" t="s">
        <v>64</v>
      </c>
      <c r="BL599" t="str">
        <f>VLOOKUP(Table1[[#This Row],[¿Indique a qué actividad se dedica? (selección múltiple)]],'Hoja 4'!A:C,3,0)</f>
        <v>Desempleado</v>
      </c>
      <c r="BM599" t="s">
        <v>365</v>
      </c>
      <c r="BN599" t="s">
        <v>365</v>
      </c>
      <c r="BO599" t="s">
        <v>369</v>
      </c>
      <c r="BP599" t="s">
        <v>171</v>
      </c>
      <c r="BQ5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0" spans="1:69" hidden="1">
      <c r="A600">
        <v>602</v>
      </c>
      <c r="B600" s="1">
        <v>45932.4607986111</v>
      </c>
      <c r="C600" s="1">
        <v>45932.464907407397</v>
      </c>
      <c r="D600" t="s">
        <v>353</v>
      </c>
      <c r="F600" s="1"/>
      <c r="G600" t="s">
        <v>1263</v>
      </c>
      <c r="H600" t="s">
        <v>355</v>
      </c>
      <c r="I600" t="s">
        <v>356</v>
      </c>
      <c r="J600" t="s">
        <v>357</v>
      </c>
      <c r="K600" t="s">
        <v>358</v>
      </c>
      <c r="L600" t="s">
        <v>561</v>
      </c>
      <c r="N600" t="s">
        <v>1264</v>
      </c>
      <c r="S600" t="s">
        <v>1264</v>
      </c>
      <c r="AU600" t="s">
        <v>361</v>
      </c>
      <c r="AV600" t="s">
        <v>421</v>
      </c>
      <c r="AW600" s="19">
        <v>30</v>
      </c>
      <c r="AX600" s="13" t="str">
        <f t="shared" si="9"/>
        <v>Entre 21 Años y 30 Años</v>
      </c>
      <c r="AY600" t="s">
        <v>363</v>
      </c>
      <c r="AZ600" t="s">
        <v>244</v>
      </c>
      <c r="BG600" t="s">
        <v>380</v>
      </c>
      <c r="BI600" t="s">
        <v>365</v>
      </c>
      <c r="BJ600" t="s">
        <v>382</v>
      </c>
      <c r="BK600" t="s">
        <v>118</v>
      </c>
      <c r="BL600" t="str">
        <f>VLOOKUP(Table1[[#This Row],[¿Indique a qué actividad se dedica? (selección múltiple)]],'Hoja 4'!A:C,3,0)</f>
        <v>Hogar</v>
      </c>
      <c r="BM600" t="s">
        <v>365</v>
      </c>
      <c r="BN600" t="s">
        <v>365</v>
      </c>
      <c r="BO600" t="s">
        <v>383</v>
      </c>
      <c r="BP600" t="s">
        <v>171</v>
      </c>
      <c r="BQ6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1" spans="1:69">
      <c r="A601">
        <v>603</v>
      </c>
      <c r="B601" s="1">
        <v>45932.464340277802</v>
      </c>
      <c r="C601" s="1">
        <v>45932.467187499999</v>
      </c>
      <c r="D601" t="s">
        <v>353</v>
      </c>
      <c r="F601" s="1"/>
      <c r="G601" t="s">
        <v>1265</v>
      </c>
      <c r="H601" t="s">
        <v>355</v>
      </c>
      <c r="I601" t="s">
        <v>356</v>
      </c>
      <c r="J601" t="s">
        <v>357</v>
      </c>
      <c r="K601" t="s">
        <v>358</v>
      </c>
      <c r="L601" t="s">
        <v>359</v>
      </c>
      <c r="M601" t="s">
        <v>1042</v>
      </c>
      <c r="N601" t="s">
        <v>359</v>
      </c>
      <c r="AU601" t="s">
        <v>390</v>
      </c>
      <c r="AV601" t="s">
        <v>362</v>
      </c>
      <c r="AW601" s="19">
        <v>40</v>
      </c>
      <c r="AX601" s="13" t="str">
        <f t="shared" si="9"/>
        <v>Entre 31 Años y 40 Años</v>
      </c>
      <c r="AY601" t="s">
        <v>374</v>
      </c>
      <c r="AZ601" t="s">
        <v>249</v>
      </c>
      <c r="BA601" t="s">
        <v>364</v>
      </c>
      <c r="BE601" t="s">
        <v>364</v>
      </c>
      <c r="BG601" t="s">
        <v>870</v>
      </c>
      <c r="BH601" t="s">
        <v>381</v>
      </c>
      <c r="BI601" t="s">
        <v>365</v>
      </c>
      <c r="BJ601" t="s">
        <v>368</v>
      </c>
      <c r="BK601" t="s">
        <v>138</v>
      </c>
      <c r="BL601" t="str">
        <f>VLOOKUP(Table1[[#This Row],[¿Indique a qué actividad se dedica? (selección múltiple)]],'Hoja 4'!A:C,3,0)</f>
        <v>Empleado - Sector Privado</v>
      </c>
      <c r="BM601" t="s">
        <v>365</v>
      </c>
      <c r="BN601" t="s">
        <v>365</v>
      </c>
      <c r="BO601" t="s">
        <v>545</v>
      </c>
      <c r="BP601" t="s">
        <v>171</v>
      </c>
      <c r="BQ6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2" spans="1:69" hidden="1">
      <c r="A602">
        <v>604</v>
      </c>
      <c r="B602" s="1">
        <v>45932.479155092602</v>
      </c>
      <c r="C602" s="1">
        <v>45932.481817129599</v>
      </c>
      <c r="D602" t="s">
        <v>353</v>
      </c>
      <c r="F602" s="1"/>
      <c r="G602" t="s">
        <v>1266</v>
      </c>
      <c r="H602" t="s">
        <v>355</v>
      </c>
      <c r="I602" t="s">
        <v>371</v>
      </c>
      <c r="J602" t="s">
        <v>357</v>
      </c>
      <c r="K602" t="s">
        <v>358</v>
      </c>
      <c r="L602" t="s">
        <v>414</v>
      </c>
      <c r="N602" t="s">
        <v>454</v>
      </c>
      <c r="P602" t="s">
        <v>454</v>
      </c>
      <c r="AU602" t="s">
        <v>361</v>
      </c>
      <c r="AV602" t="s">
        <v>362</v>
      </c>
      <c r="AW602" s="19">
        <v>57</v>
      </c>
      <c r="AX602" s="13" t="str">
        <f t="shared" si="9"/>
        <v>Entre 51 Años y 60 Años</v>
      </c>
      <c r="AY602" t="s">
        <v>363</v>
      </c>
      <c r="AZ602" t="s">
        <v>243</v>
      </c>
      <c r="BA602" t="s">
        <v>364</v>
      </c>
      <c r="BE602" t="s">
        <v>364</v>
      </c>
      <c r="BG602" t="s">
        <v>380</v>
      </c>
      <c r="BH602" t="s">
        <v>367</v>
      </c>
      <c r="BI602" t="s">
        <v>365</v>
      </c>
      <c r="BJ602" t="s">
        <v>368</v>
      </c>
      <c r="BK602" t="s">
        <v>138</v>
      </c>
      <c r="BL602" t="str">
        <f>VLOOKUP(Table1[[#This Row],[¿Indique a qué actividad se dedica? (selección múltiple)]],'Hoja 4'!A:C,3,0)</f>
        <v>Empleado - Sector Privado</v>
      </c>
      <c r="BM602" t="s">
        <v>365</v>
      </c>
      <c r="BN602" t="s">
        <v>365</v>
      </c>
      <c r="BO602" t="s">
        <v>369</v>
      </c>
      <c r="BP602" t="s">
        <v>171</v>
      </c>
      <c r="BQ60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3" spans="1:69" hidden="1">
      <c r="A603">
        <v>605</v>
      </c>
      <c r="B603" s="1">
        <v>45932.603530092601</v>
      </c>
      <c r="C603" s="1">
        <v>45932.605868055602</v>
      </c>
      <c r="D603" t="s">
        <v>353</v>
      </c>
      <c r="F603" s="1"/>
      <c r="G603" t="s">
        <v>1267</v>
      </c>
      <c r="H603" t="s">
        <v>355</v>
      </c>
      <c r="I603" t="s">
        <v>371</v>
      </c>
      <c r="J603" t="s">
        <v>357</v>
      </c>
      <c r="K603" t="s">
        <v>358</v>
      </c>
      <c r="L603" t="s">
        <v>414</v>
      </c>
      <c r="N603" t="s">
        <v>615</v>
      </c>
      <c r="P603" t="s">
        <v>615</v>
      </c>
      <c r="AU603" t="s">
        <v>361</v>
      </c>
      <c r="AV603" t="s">
        <v>362</v>
      </c>
      <c r="AW603" s="19">
        <v>39</v>
      </c>
      <c r="AX603" s="13" t="str">
        <f t="shared" si="9"/>
        <v>Entre 31 Años y 40 Años</v>
      </c>
      <c r="AY603" t="s">
        <v>379</v>
      </c>
      <c r="AZ603" t="s">
        <v>243</v>
      </c>
      <c r="BA603" t="s">
        <v>364</v>
      </c>
      <c r="BE603" t="s">
        <v>364</v>
      </c>
      <c r="BG603" t="s">
        <v>380</v>
      </c>
      <c r="BH603" t="s">
        <v>367</v>
      </c>
      <c r="BI603" t="s">
        <v>365</v>
      </c>
      <c r="BJ603" t="s">
        <v>391</v>
      </c>
      <c r="BK603" t="s">
        <v>138</v>
      </c>
      <c r="BL603" t="str">
        <f>VLOOKUP(Table1[[#This Row],[¿Indique a qué actividad se dedica? (selección múltiple)]],'Hoja 4'!A:C,3,0)</f>
        <v>Empleado - Sector Privado</v>
      </c>
      <c r="BM603" t="s">
        <v>365</v>
      </c>
      <c r="BN603" t="s">
        <v>365</v>
      </c>
      <c r="BO603" t="s">
        <v>369</v>
      </c>
      <c r="BP603" t="s">
        <v>171</v>
      </c>
      <c r="BQ60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4" spans="1:69" hidden="1">
      <c r="A604">
        <v>606</v>
      </c>
      <c r="B604" s="1">
        <v>45932.621527777803</v>
      </c>
      <c r="C604" s="1">
        <v>45932.624363425901</v>
      </c>
      <c r="D604" t="s">
        <v>353</v>
      </c>
      <c r="F604" s="1"/>
      <c r="G604" t="s">
        <v>1268</v>
      </c>
      <c r="H604" t="s">
        <v>355</v>
      </c>
      <c r="I604" t="s">
        <v>405</v>
      </c>
      <c r="J604" t="s">
        <v>357</v>
      </c>
      <c r="K604" t="s">
        <v>358</v>
      </c>
      <c r="L604" t="s">
        <v>540</v>
      </c>
      <c r="N604" t="s">
        <v>734</v>
      </c>
      <c r="U604" t="s">
        <v>734</v>
      </c>
      <c r="AU604" t="s">
        <v>361</v>
      </c>
      <c r="AV604" t="s">
        <v>378</v>
      </c>
      <c r="AW604" s="19">
        <v>25</v>
      </c>
      <c r="AX604" s="13" t="str">
        <f t="shared" si="9"/>
        <v>Entre 21 Años y 30 Años</v>
      </c>
      <c r="AY604" t="s">
        <v>399</v>
      </c>
      <c r="AZ604" t="s">
        <v>243</v>
      </c>
      <c r="BA604" t="s">
        <v>364</v>
      </c>
      <c r="BE604" t="s">
        <v>364</v>
      </c>
      <c r="BG604" t="s">
        <v>380</v>
      </c>
      <c r="BH604" t="s">
        <v>367</v>
      </c>
      <c r="BI604" t="s">
        <v>365</v>
      </c>
      <c r="BJ604" t="s">
        <v>394</v>
      </c>
      <c r="BK604" t="s">
        <v>138</v>
      </c>
      <c r="BL604" t="str">
        <f>VLOOKUP(Table1[[#This Row],[¿Indique a qué actividad se dedica? (selección múltiple)]],'Hoja 4'!A:C,3,0)</f>
        <v>Empleado - Sector Privado</v>
      </c>
      <c r="BM604" t="s">
        <v>365</v>
      </c>
      <c r="BN604" t="s">
        <v>365</v>
      </c>
      <c r="BO604" t="s">
        <v>395</v>
      </c>
      <c r="BP604" t="s">
        <v>171</v>
      </c>
      <c r="BQ6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5" spans="1:69" hidden="1">
      <c r="A605">
        <v>607</v>
      </c>
      <c r="B605" s="1">
        <v>45932.624212962997</v>
      </c>
      <c r="C605" s="1">
        <v>45932.627094907402</v>
      </c>
      <c r="D605" t="s">
        <v>353</v>
      </c>
      <c r="F605" s="1"/>
      <c r="G605" t="s">
        <v>1269</v>
      </c>
      <c r="H605" t="s">
        <v>355</v>
      </c>
      <c r="I605" t="s">
        <v>356</v>
      </c>
      <c r="J605" t="s">
        <v>357</v>
      </c>
      <c r="K605" t="s">
        <v>358</v>
      </c>
      <c r="L605" t="s">
        <v>441</v>
      </c>
      <c r="N605" t="s">
        <v>447</v>
      </c>
      <c r="R605" t="s">
        <v>447</v>
      </c>
      <c r="AU605" t="s">
        <v>361</v>
      </c>
      <c r="AV605" t="s">
        <v>378</v>
      </c>
      <c r="AW605" s="19">
        <v>36</v>
      </c>
      <c r="AX605" s="13" t="str">
        <f t="shared" si="9"/>
        <v>Entre 31 Años y 40 Años</v>
      </c>
      <c r="AY605" t="s">
        <v>399</v>
      </c>
      <c r="AZ605" t="s">
        <v>243</v>
      </c>
      <c r="BA605" t="s">
        <v>364</v>
      </c>
      <c r="BE605" t="s">
        <v>364</v>
      </c>
      <c r="BG605" t="s">
        <v>380</v>
      </c>
      <c r="BH605" t="s">
        <v>367</v>
      </c>
      <c r="BI605" t="s">
        <v>365</v>
      </c>
      <c r="BJ605" t="s">
        <v>391</v>
      </c>
      <c r="BK605" t="s">
        <v>64</v>
      </c>
      <c r="BL605" t="str">
        <f>VLOOKUP(Table1[[#This Row],[¿Indique a qué actividad se dedica? (selección múltiple)]],'Hoja 4'!A:C,3,0)</f>
        <v>Desempleado</v>
      </c>
      <c r="BM605" t="s">
        <v>365</v>
      </c>
      <c r="BN605" t="s">
        <v>365</v>
      </c>
      <c r="BO605" t="s">
        <v>383</v>
      </c>
      <c r="BP605" t="s">
        <v>170</v>
      </c>
      <c r="BQ605" t="str">
        <f>VLOOKUP(Table1[[#This Row],[¿Con qué frecuencia acude usted al Ministerio de Salud y Protección Social para realizar trámites, solicitar servicios o información]],Hoja1!A:D,3,0)</f>
        <v>Anualmente</v>
      </c>
    </row>
    <row r="606" spans="1:69">
      <c r="A606">
        <v>608</v>
      </c>
      <c r="B606" s="1">
        <v>45932.648773148103</v>
      </c>
      <c r="C606" s="1">
        <v>45932.658807870401</v>
      </c>
      <c r="D606" t="s">
        <v>353</v>
      </c>
      <c r="F606" s="1"/>
      <c r="G606" t="s">
        <v>1270</v>
      </c>
      <c r="H606" t="s">
        <v>397</v>
      </c>
      <c r="I606" t="s">
        <v>457</v>
      </c>
      <c r="J606" t="s">
        <v>357</v>
      </c>
      <c r="K606" t="s">
        <v>358</v>
      </c>
      <c r="L606" t="s">
        <v>359</v>
      </c>
      <c r="M606" t="s">
        <v>393</v>
      </c>
      <c r="N606" t="s">
        <v>359</v>
      </c>
      <c r="AU606" t="s">
        <v>361</v>
      </c>
      <c r="AV606" t="s">
        <v>438</v>
      </c>
      <c r="AW606" s="19">
        <v>50</v>
      </c>
      <c r="AX606" s="13" t="str">
        <f t="shared" si="9"/>
        <v>Entre 41 Años y 50 Años</v>
      </c>
      <c r="AY606" t="s">
        <v>374</v>
      </c>
      <c r="AZ606" t="s">
        <v>243</v>
      </c>
      <c r="BA606" t="s">
        <v>364</v>
      </c>
      <c r="BE606" t="s">
        <v>364</v>
      </c>
      <c r="BG606" t="s">
        <v>380</v>
      </c>
      <c r="BH606" t="s">
        <v>367</v>
      </c>
      <c r="BI606" t="s">
        <v>365</v>
      </c>
      <c r="BJ606" t="s">
        <v>368</v>
      </c>
      <c r="BK606" t="s">
        <v>138</v>
      </c>
      <c r="BL606" t="str">
        <f>VLOOKUP(Table1[[#This Row],[¿Indique a qué actividad se dedica? (selección múltiple)]],'Hoja 4'!A:C,3,0)</f>
        <v>Empleado - Sector Privado</v>
      </c>
      <c r="BM606" t="s">
        <v>365</v>
      </c>
      <c r="BN606" t="s">
        <v>365</v>
      </c>
      <c r="BO606" t="s">
        <v>383</v>
      </c>
      <c r="BP606" t="s">
        <v>169</v>
      </c>
      <c r="BQ606" t="str">
        <f>VLOOKUP(Table1[[#This Row],[¿Con qué frecuencia acude usted al Ministerio de Salud y Protección Social para realizar trámites, solicitar servicios o información]],Hoja1!A:D,3,0)</f>
        <v>Mensualmente</v>
      </c>
    </row>
    <row r="607" spans="1:69">
      <c r="A607">
        <v>609</v>
      </c>
      <c r="B607" s="1">
        <v>45932.700624999998</v>
      </c>
      <c r="C607" s="1">
        <v>45932.702916666698</v>
      </c>
      <c r="D607" t="s">
        <v>353</v>
      </c>
      <c r="F607" s="1"/>
      <c r="G607" t="s">
        <v>1271</v>
      </c>
      <c r="H607" t="s">
        <v>355</v>
      </c>
      <c r="I607" t="s">
        <v>356</v>
      </c>
      <c r="J607" t="s">
        <v>357</v>
      </c>
      <c r="K607" t="s">
        <v>358</v>
      </c>
      <c r="L607" t="s">
        <v>359</v>
      </c>
      <c r="M607" t="s">
        <v>771</v>
      </c>
      <c r="N607" t="s">
        <v>359</v>
      </c>
      <c r="AU607" t="s">
        <v>361</v>
      </c>
      <c r="AV607" t="s">
        <v>378</v>
      </c>
      <c r="AW607" s="19">
        <v>25</v>
      </c>
      <c r="AX607" s="13" t="str">
        <f t="shared" si="9"/>
        <v>Entre 21 Años y 30 Años</v>
      </c>
      <c r="AY607" t="s">
        <v>399</v>
      </c>
      <c r="AZ607" t="s">
        <v>243</v>
      </c>
      <c r="BA607" t="s">
        <v>364</v>
      </c>
      <c r="BE607" t="s">
        <v>364</v>
      </c>
      <c r="BG607" t="s">
        <v>380</v>
      </c>
      <c r="BH607" t="s">
        <v>367</v>
      </c>
      <c r="BI607" t="s">
        <v>365</v>
      </c>
      <c r="BK607" t="s">
        <v>64</v>
      </c>
      <c r="BL607" t="str">
        <f>VLOOKUP(Table1[[#This Row],[¿Indique a qué actividad se dedica? (selección múltiple)]],'Hoja 4'!A:C,3,0)</f>
        <v>Desempleado</v>
      </c>
      <c r="BM607" t="s">
        <v>365</v>
      </c>
      <c r="BN607" t="s">
        <v>365</v>
      </c>
      <c r="BO607" t="s">
        <v>369</v>
      </c>
      <c r="BQ607" t="s">
        <v>564</v>
      </c>
    </row>
    <row r="608" spans="1:69">
      <c r="A608">
        <v>610</v>
      </c>
      <c r="B608" s="1">
        <v>45932.819340277798</v>
      </c>
      <c r="C608" s="1">
        <v>45932.824432870402</v>
      </c>
      <c r="D608" t="s">
        <v>353</v>
      </c>
      <c r="F608" s="1"/>
      <c r="G608" t="s">
        <v>1272</v>
      </c>
      <c r="H608" t="s">
        <v>355</v>
      </c>
      <c r="I608" t="s">
        <v>356</v>
      </c>
      <c r="J608" t="s">
        <v>357</v>
      </c>
      <c r="K608" t="s">
        <v>358</v>
      </c>
      <c r="L608" t="s">
        <v>359</v>
      </c>
      <c r="M608" t="s">
        <v>360</v>
      </c>
      <c r="N608" t="s">
        <v>359</v>
      </c>
      <c r="AU608" t="s">
        <v>361</v>
      </c>
      <c r="AW608" s="19">
        <v>70</v>
      </c>
      <c r="AX608" s="13" t="str">
        <f t="shared" si="9"/>
        <v>Mayor a 61 Años</v>
      </c>
      <c r="AY608" t="s">
        <v>399</v>
      </c>
      <c r="AZ608" t="s">
        <v>255</v>
      </c>
      <c r="BA608" t="s">
        <v>364</v>
      </c>
      <c r="BE608" t="s">
        <v>364</v>
      </c>
      <c r="BH608" t="s">
        <v>367</v>
      </c>
      <c r="BL608" t="s">
        <v>38</v>
      </c>
      <c r="BM608" t="s">
        <v>365</v>
      </c>
      <c r="BN608" t="s">
        <v>364</v>
      </c>
      <c r="BO608" t="s">
        <v>386</v>
      </c>
      <c r="BP608" t="s">
        <v>171</v>
      </c>
      <c r="BQ60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9" spans="1:69" hidden="1">
      <c r="A609">
        <v>611</v>
      </c>
      <c r="B609" s="1">
        <v>45932.872499999998</v>
      </c>
      <c r="C609" s="1">
        <v>45932.874513888899</v>
      </c>
      <c r="D609" t="s">
        <v>353</v>
      </c>
      <c r="F609" s="1"/>
      <c r="G609" t="s">
        <v>1273</v>
      </c>
      <c r="H609" t="s">
        <v>355</v>
      </c>
      <c r="I609" t="s">
        <v>356</v>
      </c>
      <c r="J609" t="s">
        <v>357</v>
      </c>
      <c r="K609" t="s">
        <v>358</v>
      </c>
      <c r="L609" t="s">
        <v>847</v>
      </c>
      <c r="N609" t="s">
        <v>1274</v>
      </c>
      <c r="AG609" t="s">
        <v>1274</v>
      </c>
      <c r="AU609" t="s">
        <v>390</v>
      </c>
      <c r="AW609" s="19">
        <v>35</v>
      </c>
      <c r="AX609" s="13" t="str">
        <f t="shared" si="9"/>
        <v>Entre 31 Años y 40 Años</v>
      </c>
      <c r="AY609" t="s">
        <v>374</v>
      </c>
      <c r="AZ609" t="s">
        <v>243</v>
      </c>
      <c r="BG609" t="s">
        <v>380</v>
      </c>
      <c r="BI609" t="s">
        <v>365</v>
      </c>
      <c r="BJ609" t="s">
        <v>530</v>
      </c>
      <c r="BK609" t="s">
        <v>118</v>
      </c>
      <c r="BL609" t="str">
        <f>VLOOKUP(Table1[[#This Row],[¿Indique a qué actividad se dedica? (selección múltiple)]],'Hoja 4'!A:C,3,0)</f>
        <v>Hogar</v>
      </c>
      <c r="BM609" t="s">
        <v>365</v>
      </c>
      <c r="BN609" t="s">
        <v>365</v>
      </c>
      <c r="BO609" t="s">
        <v>383</v>
      </c>
      <c r="BP609" t="s">
        <v>171</v>
      </c>
      <c r="BQ6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0" spans="1:69" hidden="1">
      <c r="A610">
        <v>612</v>
      </c>
      <c r="B610" s="1">
        <v>45933.034097222197</v>
      </c>
      <c r="C610" s="1">
        <v>45933.038263888899</v>
      </c>
      <c r="D610" t="s">
        <v>353</v>
      </c>
      <c r="F610" s="1"/>
      <c r="G610" t="s">
        <v>1275</v>
      </c>
      <c r="H610" t="s">
        <v>355</v>
      </c>
      <c r="I610" t="s">
        <v>356</v>
      </c>
      <c r="J610" t="s">
        <v>357</v>
      </c>
      <c r="K610" t="s">
        <v>358</v>
      </c>
      <c r="L610" t="s">
        <v>430</v>
      </c>
      <c r="N610" t="s">
        <v>1276</v>
      </c>
      <c r="AI610" t="s">
        <v>1276</v>
      </c>
      <c r="AU610" t="s">
        <v>420</v>
      </c>
      <c r="AV610" t="s">
        <v>421</v>
      </c>
      <c r="AW610" s="19">
        <v>30</v>
      </c>
      <c r="AX610" s="13" t="str">
        <f t="shared" si="9"/>
        <v>Entre 21 Años y 30 Años</v>
      </c>
      <c r="AY610" t="s">
        <v>399</v>
      </c>
      <c r="AZ610" t="s">
        <v>243</v>
      </c>
      <c r="BA610" t="s">
        <v>364</v>
      </c>
      <c r="BE610" t="s">
        <v>364</v>
      </c>
      <c r="BG610" t="s">
        <v>380</v>
      </c>
      <c r="BH610" t="s">
        <v>367</v>
      </c>
      <c r="BI610" t="s">
        <v>365</v>
      </c>
      <c r="BJ610" t="s">
        <v>391</v>
      </c>
      <c r="BK610" t="s">
        <v>122</v>
      </c>
      <c r="BL610" t="str">
        <f>VLOOKUP(Table1[[#This Row],[¿Indique a qué actividad se dedica? (selección múltiple)]],'Hoja 4'!A:C,3,0)</f>
        <v>Desempleado</v>
      </c>
      <c r="BM610" t="s">
        <v>364</v>
      </c>
      <c r="BN610" t="s">
        <v>364</v>
      </c>
      <c r="BO610" t="s">
        <v>605</v>
      </c>
      <c r="BP610" t="s">
        <v>171</v>
      </c>
      <c r="BQ6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1" spans="1:69">
      <c r="A611">
        <v>613</v>
      </c>
      <c r="B611" s="1">
        <v>45933.341886574097</v>
      </c>
      <c r="C611" s="1">
        <v>45933.343402777798</v>
      </c>
      <c r="D611" t="s">
        <v>353</v>
      </c>
      <c r="F611" s="1"/>
      <c r="G611" t="s">
        <v>1277</v>
      </c>
      <c r="H611" t="s">
        <v>397</v>
      </c>
      <c r="I611" t="s">
        <v>838</v>
      </c>
      <c r="J611" t="s">
        <v>413</v>
      </c>
      <c r="K611" t="s">
        <v>358</v>
      </c>
      <c r="L611" t="s">
        <v>359</v>
      </c>
      <c r="M611" t="s">
        <v>406</v>
      </c>
      <c r="N611" t="s">
        <v>359</v>
      </c>
      <c r="AU611" t="s">
        <v>361</v>
      </c>
      <c r="AV611" t="s">
        <v>362</v>
      </c>
      <c r="AW611" s="19">
        <v>30</v>
      </c>
      <c r="AX611" s="13" t="str">
        <f t="shared" si="9"/>
        <v>Entre 21 Años y 30 Años</v>
      </c>
      <c r="AY611" t="s">
        <v>1278</v>
      </c>
      <c r="AZ611" t="s">
        <v>116</v>
      </c>
      <c r="BA611" t="s">
        <v>364</v>
      </c>
      <c r="BE611" t="s">
        <v>364</v>
      </c>
      <c r="BG611" t="s">
        <v>1278</v>
      </c>
      <c r="BH611" t="s">
        <v>1278</v>
      </c>
      <c r="BI611" t="s">
        <v>365</v>
      </c>
      <c r="BJ611" t="s">
        <v>1000</v>
      </c>
      <c r="BK611" t="s">
        <v>116</v>
      </c>
      <c r="BL611" t="str">
        <f>VLOOKUP(Table1[[#This Row],[¿Indique a qué actividad se dedica? (selección múltiple)]],'Hoja 4'!A:C,3,0)</f>
        <v>Persona Juridica</v>
      </c>
      <c r="BM611" t="s">
        <v>365</v>
      </c>
      <c r="BN611" t="s">
        <v>365</v>
      </c>
      <c r="BO611" t="s">
        <v>383</v>
      </c>
      <c r="BP611" t="s">
        <v>225</v>
      </c>
      <c r="BQ61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612" spans="1:69" hidden="1">
      <c r="A612">
        <v>614</v>
      </c>
      <c r="B612" s="1">
        <v>45933.423055555599</v>
      </c>
      <c r="C612" s="1">
        <v>45933.4292361111</v>
      </c>
      <c r="D612" t="s">
        <v>353</v>
      </c>
      <c r="F612" s="1"/>
      <c r="G612" t="s">
        <v>1279</v>
      </c>
      <c r="H612" t="s">
        <v>355</v>
      </c>
      <c r="I612" t="s">
        <v>412</v>
      </c>
      <c r="J612" t="s">
        <v>357</v>
      </c>
      <c r="K612" t="s">
        <v>358</v>
      </c>
      <c r="L612" t="s">
        <v>444</v>
      </c>
      <c r="N612" t="s">
        <v>445</v>
      </c>
      <c r="AJ612" t="s">
        <v>445</v>
      </c>
      <c r="AU612" t="s">
        <v>420</v>
      </c>
      <c r="AV612" t="s">
        <v>378</v>
      </c>
      <c r="AW612" s="19">
        <v>54</v>
      </c>
      <c r="AX612" s="13" t="str">
        <f t="shared" si="9"/>
        <v>Entre 51 Años y 60 Años</v>
      </c>
      <c r="AY612" t="s">
        <v>399</v>
      </c>
      <c r="AZ612" t="s">
        <v>255</v>
      </c>
      <c r="BA612" t="s">
        <v>364</v>
      </c>
      <c r="BE612" t="s">
        <v>365</v>
      </c>
      <c r="BF612" t="s">
        <v>366</v>
      </c>
      <c r="BG612" t="s">
        <v>380</v>
      </c>
      <c r="BH612" t="s">
        <v>367</v>
      </c>
      <c r="BI612" t="s">
        <v>365</v>
      </c>
      <c r="BJ612" t="s">
        <v>1051</v>
      </c>
      <c r="BK612" t="s">
        <v>161</v>
      </c>
      <c r="BL612" t="str">
        <f>VLOOKUP(Table1[[#This Row],[¿Indique a qué actividad se dedica? (selección múltiple)]],'Hoja 4'!A:C,3,0)</f>
        <v>Empleado - Independiente</v>
      </c>
      <c r="BM612" t="s">
        <v>365</v>
      </c>
      <c r="BN612" t="s">
        <v>365</v>
      </c>
      <c r="BO612" t="s">
        <v>395</v>
      </c>
      <c r="BP612" t="s">
        <v>168</v>
      </c>
      <c r="BQ612" t="str">
        <f>VLOOKUP(Table1[[#This Row],[¿Con qué frecuencia acude usted al Ministerio de Salud y Protección Social para realizar trámites, solicitar servicios o información]],Hoja1!A:D,3,0)</f>
        <v>Semanalmente</v>
      </c>
    </row>
    <row r="613" spans="1:69" hidden="1">
      <c r="A613">
        <v>615</v>
      </c>
      <c r="B613" s="1">
        <v>45933.482766203699</v>
      </c>
      <c r="C613" s="1">
        <v>45933.485925925903</v>
      </c>
      <c r="D613" t="s">
        <v>353</v>
      </c>
      <c r="F613" s="1"/>
      <c r="G613" t="s">
        <v>1280</v>
      </c>
      <c r="H613" t="s">
        <v>355</v>
      </c>
      <c r="I613" t="s">
        <v>356</v>
      </c>
      <c r="J613" t="s">
        <v>357</v>
      </c>
      <c r="K613" t="s">
        <v>358</v>
      </c>
      <c r="L613" t="s">
        <v>502</v>
      </c>
      <c r="N613" t="s">
        <v>854</v>
      </c>
      <c r="AA613" t="s">
        <v>854</v>
      </c>
      <c r="AU613" t="s">
        <v>420</v>
      </c>
      <c r="AV613" t="s">
        <v>421</v>
      </c>
      <c r="AW613" s="19">
        <v>26</v>
      </c>
      <c r="AX613" s="13" t="str">
        <f t="shared" si="9"/>
        <v>Entre 21 Años y 30 Años</v>
      </c>
      <c r="AY613" t="s">
        <v>399</v>
      </c>
      <c r="AZ613" t="s">
        <v>272</v>
      </c>
      <c r="BA613" t="s">
        <v>364</v>
      </c>
      <c r="BE613" t="s">
        <v>364</v>
      </c>
      <c r="BG613" t="s">
        <v>380</v>
      </c>
      <c r="BH613" t="s">
        <v>367</v>
      </c>
      <c r="BI613" t="s">
        <v>365</v>
      </c>
      <c r="BJ613" t="s">
        <v>382</v>
      </c>
      <c r="BK613" t="s">
        <v>64</v>
      </c>
      <c r="BL613" t="str">
        <f>VLOOKUP(Table1[[#This Row],[¿Indique a qué actividad se dedica? (selección múltiple)]],'Hoja 4'!A:C,3,0)</f>
        <v>Desempleado</v>
      </c>
      <c r="BM613" t="s">
        <v>364</v>
      </c>
      <c r="BN613" t="s">
        <v>364</v>
      </c>
      <c r="BO613" t="s">
        <v>369</v>
      </c>
      <c r="BP613" t="s">
        <v>171</v>
      </c>
      <c r="BQ6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4" spans="1:69" hidden="1">
      <c r="A614">
        <v>616</v>
      </c>
      <c r="B614" s="1">
        <v>45933.485104166699</v>
      </c>
      <c r="C614" s="1">
        <v>45933.489236111098</v>
      </c>
      <c r="D614" t="s">
        <v>353</v>
      </c>
      <c r="F614" s="1"/>
      <c r="G614" t="s">
        <v>1281</v>
      </c>
      <c r="H614" t="s">
        <v>355</v>
      </c>
      <c r="I614" t="s">
        <v>371</v>
      </c>
      <c r="J614" t="s">
        <v>357</v>
      </c>
      <c r="K614" t="s">
        <v>358</v>
      </c>
      <c r="L614" t="s">
        <v>554</v>
      </c>
      <c r="N614" t="s">
        <v>626</v>
      </c>
      <c r="AO614" t="s">
        <v>626</v>
      </c>
      <c r="AU614" t="s">
        <v>361</v>
      </c>
      <c r="AV614" t="s">
        <v>362</v>
      </c>
      <c r="AW614" s="19">
        <v>25</v>
      </c>
      <c r="AX614" s="13" t="str">
        <f t="shared" si="9"/>
        <v>Entre 21 Años y 30 Años</v>
      </c>
      <c r="AY614" t="s">
        <v>399</v>
      </c>
      <c r="AZ614" t="s">
        <v>243</v>
      </c>
      <c r="BA614" t="s">
        <v>364</v>
      </c>
      <c r="BG614" t="s">
        <v>375</v>
      </c>
      <c r="BH614" t="s">
        <v>367</v>
      </c>
      <c r="BI614" t="s">
        <v>365</v>
      </c>
      <c r="BJ614" t="s">
        <v>394</v>
      </c>
      <c r="BK614" t="s">
        <v>138</v>
      </c>
      <c r="BL614" t="str">
        <f>VLOOKUP(Table1[[#This Row],[¿Indique a qué actividad se dedica? (selección múltiple)]],'Hoja 4'!A:C,3,0)</f>
        <v>Empleado - Sector Privado</v>
      </c>
      <c r="BM614" t="s">
        <v>365</v>
      </c>
      <c r="BN614" t="s">
        <v>365</v>
      </c>
      <c r="BO614" t="s">
        <v>369</v>
      </c>
      <c r="BP614" t="s">
        <v>171</v>
      </c>
      <c r="BQ61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5" spans="1:69" hidden="1">
      <c r="A615">
        <v>617</v>
      </c>
      <c r="B615" s="1">
        <v>45933.499351851897</v>
      </c>
      <c r="C615" s="1">
        <v>45933.502488425896</v>
      </c>
      <c r="D615" t="s">
        <v>353</v>
      </c>
      <c r="F615" s="1"/>
      <c r="G615" t="s">
        <v>1282</v>
      </c>
      <c r="H615" t="s">
        <v>355</v>
      </c>
      <c r="I615" t="s">
        <v>371</v>
      </c>
      <c r="J615" t="s">
        <v>357</v>
      </c>
      <c r="K615" t="s">
        <v>358</v>
      </c>
      <c r="L615" t="s">
        <v>377</v>
      </c>
      <c r="N615" t="s">
        <v>884</v>
      </c>
      <c r="AB615" t="s">
        <v>884</v>
      </c>
      <c r="AU615" t="s">
        <v>420</v>
      </c>
      <c r="AV615" t="s">
        <v>378</v>
      </c>
      <c r="AW615" s="19">
        <v>44</v>
      </c>
      <c r="AX615" s="13" t="str">
        <f t="shared" si="9"/>
        <v>Entre 41 Años y 50 Años</v>
      </c>
      <c r="AY615" t="s">
        <v>399</v>
      </c>
      <c r="AZ615" t="s">
        <v>243</v>
      </c>
      <c r="BA615" t="s">
        <v>364</v>
      </c>
      <c r="BE615" t="s">
        <v>364</v>
      </c>
      <c r="BG615" t="s">
        <v>380</v>
      </c>
      <c r="BH615" t="s">
        <v>367</v>
      </c>
      <c r="BI615" t="s">
        <v>365</v>
      </c>
      <c r="BJ615" t="s">
        <v>394</v>
      </c>
      <c r="BK615" t="s">
        <v>138</v>
      </c>
      <c r="BL615" t="str">
        <f>VLOOKUP(Table1[[#This Row],[¿Indique a qué actividad se dedica? (selección múltiple)]],'Hoja 4'!A:C,3,0)</f>
        <v>Empleado - Sector Privado</v>
      </c>
      <c r="BM615" t="s">
        <v>365</v>
      </c>
      <c r="BN615" t="s">
        <v>365</v>
      </c>
      <c r="BO615" t="s">
        <v>369</v>
      </c>
      <c r="BP615" t="s">
        <v>170</v>
      </c>
      <c r="BQ615" t="str">
        <f>VLOOKUP(Table1[[#This Row],[¿Con qué frecuencia acude usted al Ministerio de Salud y Protección Social para realizar trámites, solicitar servicios o información]],Hoja1!A:D,3,0)</f>
        <v>Anualmente</v>
      </c>
    </row>
    <row r="616" spans="1:69" hidden="1">
      <c r="A616">
        <v>618</v>
      </c>
      <c r="B616" s="1">
        <v>45933.605555555601</v>
      </c>
      <c r="C616" s="1">
        <v>45933.611064814802</v>
      </c>
      <c r="D616" t="s">
        <v>353</v>
      </c>
      <c r="F616" s="1"/>
      <c r="G616" t="s">
        <v>1283</v>
      </c>
      <c r="H616" t="s">
        <v>355</v>
      </c>
      <c r="I616" t="s">
        <v>838</v>
      </c>
      <c r="J616" t="s">
        <v>657</v>
      </c>
      <c r="K616" t="s">
        <v>658</v>
      </c>
      <c r="L616" t="s">
        <v>540</v>
      </c>
      <c r="N616" t="s">
        <v>541</v>
      </c>
      <c r="U616" t="s">
        <v>541</v>
      </c>
      <c r="AU616" t="s">
        <v>361</v>
      </c>
      <c r="AV616" t="s">
        <v>421</v>
      </c>
      <c r="AW616" s="19">
        <v>26</v>
      </c>
      <c r="AX616" s="13" t="str">
        <f t="shared" si="9"/>
        <v>Entre 21 Años y 30 Años</v>
      </c>
      <c r="AY616" t="s">
        <v>399</v>
      </c>
      <c r="AZ616" t="s">
        <v>249</v>
      </c>
      <c r="BA616" t="s">
        <v>364</v>
      </c>
      <c r="BE616" t="s">
        <v>364</v>
      </c>
      <c r="BG616" t="s">
        <v>380</v>
      </c>
      <c r="BH616" t="s">
        <v>367</v>
      </c>
      <c r="BI616" t="s">
        <v>365</v>
      </c>
      <c r="BJ616" t="s">
        <v>382</v>
      </c>
      <c r="BK616" t="s">
        <v>138</v>
      </c>
      <c r="BL616" t="str">
        <f>VLOOKUP(Table1[[#This Row],[¿Indique a qué actividad se dedica? (selección múltiple)]],'Hoja 4'!A:C,3,0)</f>
        <v>Empleado - Sector Privado</v>
      </c>
      <c r="BM616" t="s">
        <v>365</v>
      </c>
      <c r="BN616" t="s">
        <v>365</v>
      </c>
      <c r="BO616" t="s">
        <v>416</v>
      </c>
      <c r="BP616" t="s">
        <v>171</v>
      </c>
      <c r="BQ6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7" spans="1:69" hidden="1">
      <c r="A617">
        <v>619</v>
      </c>
      <c r="B617" s="1">
        <v>45933.781493055598</v>
      </c>
      <c r="C617" s="1">
        <v>45933.785833333299</v>
      </c>
      <c r="D617" t="s">
        <v>353</v>
      </c>
      <c r="F617" s="1"/>
      <c r="G617" t="s">
        <v>1284</v>
      </c>
      <c r="H617" t="s">
        <v>355</v>
      </c>
      <c r="I617" t="s">
        <v>356</v>
      </c>
      <c r="J617" t="s">
        <v>357</v>
      </c>
      <c r="K617" t="s">
        <v>358</v>
      </c>
      <c r="L617" t="s">
        <v>460</v>
      </c>
      <c r="N617" t="s">
        <v>1285</v>
      </c>
      <c r="AR617" t="s">
        <v>1285</v>
      </c>
      <c r="AU617" t="s">
        <v>390</v>
      </c>
      <c r="AV617" t="s">
        <v>378</v>
      </c>
      <c r="AW617" s="19">
        <v>23</v>
      </c>
      <c r="AX617" s="13" t="str">
        <f t="shared" si="9"/>
        <v>Entre 21 Años y 30 Años</v>
      </c>
      <c r="AY617" t="s">
        <v>399</v>
      </c>
      <c r="AZ617" t="s">
        <v>243</v>
      </c>
      <c r="BA617" t="s">
        <v>364</v>
      </c>
      <c r="BE617" t="s">
        <v>364</v>
      </c>
      <c r="BG617" t="s">
        <v>380</v>
      </c>
      <c r="BH617" t="s">
        <v>367</v>
      </c>
      <c r="BI617" t="s">
        <v>365</v>
      </c>
      <c r="BJ617" t="s">
        <v>391</v>
      </c>
      <c r="BK617" t="s">
        <v>138</v>
      </c>
      <c r="BL617" t="str">
        <f>VLOOKUP(Table1[[#This Row],[¿Indique a qué actividad se dedica? (selección múltiple)]],'Hoja 4'!A:C,3,0)</f>
        <v>Empleado - Sector Privado</v>
      </c>
      <c r="BM617" t="s">
        <v>365</v>
      </c>
      <c r="BN617" t="s">
        <v>365</v>
      </c>
      <c r="BO617" t="s">
        <v>369</v>
      </c>
      <c r="BP617" t="s">
        <v>170</v>
      </c>
      <c r="BQ617" t="str">
        <f>VLOOKUP(Table1[[#This Row],[¿Con qué frecuencia acude usted al Ministerio de Salud y Protección Social para realizar trámites, solicitar servicios o información]],Hoja1!A:D,3,0)</f>
        <v>Anualmente</v>
      </c>
    </row>
    <row r="618" spans="1:69" hidden="1">
      <c r="A618">
        <v>620</v>
      </c>
      <c r="B618" s="1">
        <v>45933.888159722199</v>
      </c>
      <c r="C618" s="1">
        <v>45933.891238425902</v>
      </c>
      <c r="D618" t="s">
        <v>353</v>
      </c>
      <c r="F618" s="1"/>
      <c r="G618" t="s">
        <v>1286</v>
      </c>
      <c r="H618" t="s">
        <v>397</v>
      </c>
      <c r="I618" t="s">
        <v>440</v>
      </c>
      <c r="J618" t="s">
        <v>413</v>
      </c>
      <c r="K618" t="s">
        <v>358</v>
      </c>
      <c r="L618" t="s">
        <v>498</v>
      </c>
      <c r="N618" t="s">
        <v>764</v>
      </c>
      <c r="T618" t="s">
        <v>764</v>
      </c>
      <c r="AU618" t="s">
        <v>361</v>
      </c>
      <c r="AV618" t="s">
        <v>362</v>
      </c>
      <c r="AW618" s="19">
        <v>34</v>
      </c>
      <c r="AX618" s="13" t="str">
        <f t="shared" si="9"/>
        <v>Entre 31 Años y 40 Años</v>
      </c>
      <c r="AY618" t="s">
        <v>363</v>
      </c>
      <c r="AZ618" t="s">
        <v>234</v>
      </c>
      <c r="BA618" t="s">
        <v>364</v>
      </c>
      <c r="BE618" t="s">
        <v>364</v>
      </c>
      <c r="BG618" t="s">
        <v>938</v>
      </c>
      <c r="BH618" t="s">
        <v>367</v>
      </c>
      <c r="BI618" t="s">
        <v>365</v>
      </c>
      <c r="BJ618" t="s">
        <v>368</v>
      </c>
      <c r="BK618" t="s">
        <v>99</v>
      </c>
      <c r="BL618" t="str">
        <f>VLOOKUP(Table1[[#This Row],[¿Indique a qué actividad se dedica? (selección múltiple)]],'Hoja 4'!A:C,3,0)</f>
        <v>Estudiante - Independiente</v>
      </c>
      <c r="BM618" t="s">
        <v>365</v>
      </c>
      <c r="BN618" t="s">
        <v>365</v>
      </c>
      <c r="BO618" t="s">
        <v>383</v>
      </c>
      <c r="BP618" t="s">
        <v>168</v>
      </c>
      <c r="BQ618" t="str">
        <f>VLOOKUP(Table1[[#This Row],[¿Con qué frecuencia acude usted al Ministerio de Salud y Protección Social para realizar trámites, solicitar servicios o información]],Hoja1!A:D,3,0)</f>
        <v>Semanalmente</v>
      </c>
    </row>
    <row r="619" spans="1:69" hidden="1">
      <c r="A619">
        <v>621</v>
      </c>
      <c r="B619" s="1">
        <v>45934.333541666703</v>
      </c>
      <c r="C619" s="1">
        <v>45934.335833333302</v>
      </c>
      <c r="D619" t="s">
        <v>353</v>
      </c>
      <c r="F619" s="1"/>
      <c r="G619" t="s">
        <v>1287</v>
      </c>
      <c r="H619" t="s">
        <v>355</v>
      </c>
      <c r="I619" t="s">
        <v>356</v>
      </c>
      <c r="J619" t="s">
        <v>357</v>
      </c>
      <c r="K619" t="s">
        <v>358</v>
      </c>
      <c r="L619" t="s">
        <v>547</v>
      </c>
      <c r="N619" t="s">
        <v>589</v>
      </c>
      <c r="AH619" t="s">
        <v>589</v>
      </c>
      <c r="AU619" t="s">
        <v>361</v>
      </c>
      <c r="AV619" t="s">
        <v>373</v>
      </c>
      <c r="AW619" s="19">
        <v>49</v>
      </c>
      <c r="AX619" s="13" t="str">
        <f t="shared" si="9"/>
        <v>Entre 41 Años y 50 Años</v>
      </c>
      <c r="AY619" t="s">
        <v>363</v>
      </c>
      <c r="AZ619" t="s">
        <v>243</v>
      </c>
      <c r="BA619" t="s">
        <v>364</v>
      </c>
      <c r="BE619" t="s">
        <v>364</v>
      </c>
      <c r="BG619" t="s">
        <v>380</v>
      </c>
      <c r="BH619" t="s">
        <v>367</v>
      </c>
      <c r="BI619" t="s">
        <v>365</v>
      </c>
      <c r="BJ619" t="s">
        <v>368</v>
      </c>
      <c r="BK619" t="s">
        <v>138</v>
      </c>
      <c r="BL619" t="str">
        <f>VLOOKUP(Table1[[#This Row],[¿Indique a qué actividad se dedica? (selección múltiple)]],'Hoja 4'!A:C,3,0)</f>
        <v>Empleado - Sector Privado</v>
      </c>
      <c r="BM619" t="s">
        <v>365</v>
      </c>
      <c r="BN619" t="s">
        <v>365</v>
      </c>
      <c r="BO619" t="s">
        <v>369</v>
      </c>
      <c r="BP619" t="s">
        <v>170</v>
      </c>
      <c r="BQ619" t="str">
        <f>VLOOKUP(Table1[[#This Row],[¿Con qué frecuencia acude usted al Ministerio de Salud y Protección Social para realizar trámites, solicitar servicios o información]],Hoja1!A:D,3,0)</f>
        <v>Anualmente</v>
      </c>
    </row>
    <row r="620" spans="1:69" hidden="1">
      <c r="A620">
        <v>622</v>
      </c>
      <c r="B620" s="1">
        <v>45934.598321759302</v>
      </c>
      <c r="C620" s="1">
        <v>45934.605763888903</v>
      </c>
      <c r="D620" t="s">
        <v>353</v>
      </c>
      <c r="F620" s="1"/>
      <c r="G620" t="s">
        <v>1288</v>
      </c>
      <c r="H620" t="s">
        <v>355</v>
      </c>
      <c r="I620" t="s">
        <v>371</v>
      </c>
      <c r="J620" t="s">
        <v>357</v>
      </c>
      <c r="K620" t="s">
        <v>358</v>
      </c>
      <c r="L620" t="s">
        <v>547</v>
      </c>
      <c r="N620" t="s">
        <v>589</v>
      </c>
      <c r="AH620" t="s">
        <v>589</v>
      </c>
      <c r="AU620" t="s">
        <v>361</v>
      </c>
      <c r="AV620" t="s">
        <v>373</v>
      </c>
      <c r="AW620" s="19">
        <v>46</v>
      </c>
      <c r="AX620" s="13" t="str">
        <f t="shared" si="9"/>
        <v>Entre 41 Años y 50 Años</v>
      </c>
      <c r="AY620" t="s">
        <v>399</v>
      </c>
      <c r="AZ620" t="s">
        <v>243</v>
      </c>
      <c r="BA620" t="s">
        <v>364</v>
      </c>
      <c r="BE620" t="s">
        <v>364</v>
      </c>
      <c r="BH620" t="s">
        <v>367</v>
      </c>
      <c r="BI620" t="s">
        <v>365</v>
      </c>
      <c r="BJ620" t="s">
        <v>368</v>
      </c>
      <c r="BK620" t="s">
        <v>138</v>
      </c>
      <c r="BL620" t="str">
        <f>VLOOKUP(Table1[[#This Row],[¿Indique a qué actividad se dedica? (selección múltiple)]],'Hoja 4'!A:C,3,0)</f>
        <v>Empleado - Sector Privado</v>
      </c>
      <c r="BM620" t="s">
        <v>365</v>
      </c>
      <c r="BN620" t="s">
        <v>365</v>
      </c>
      <c r="BO620" t="s">
        <v>383</v>
      </c>
      <c r="BP620" t="s">
        <v>171</v>
      </c>
      <c r="BQ6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1" spans="1:69" hidden="1">
      <c r="A621">
        <v>623</v>
      </c>
      <c r="B621" s="1">
        <v>45935.527546296304</v>
      </c>
      <c r="C621" s="1">
        <v>45935.531990740703</v>
      </c>
      <c r="D621" t="s">
        <v>353</v>
      </c>
      <c r="F621" s="1"/>
      <c r="G621" t="s">
        <v>1289</v>
      </c>
      <c r="H621" t="s">
        <v>397</v>
      </c>
      <c r="I621" t="s">
        <v>425</v>
      </c>
      <c r="J621" t="s">
        <v>657</v>
      </c>
      <c r="K621" t="s">
        <v>1290</v>
      </c>
      <c r="L621" t="s">
        <v>460</v>
      </c>
      <c r="N621" t="s">
        <v>461</v>
      </c>
      <c r="AR621" t="s">
        <v>461</v>
      </c>
      <c r="AU621" t="s">
        <v>361</v>
      </c>
      <c r="AV621" t="s">
        <v>378</v>
      </c>
      <c r="AW621" s="19">
        <v>66</v>
      </c>
      <c r="AX621" s="13" t="str">
        <f t="shared" si="9"/>
        <v>Mayor a 61 Años</v>
      </c>
      <c r="AY621" t="s">
        <v>379</v>
      </c>
      <c r="AZ621" t="s">
        <v>239</v>
      </c>
      <c r="BA621" t="s">
        <v>364</v>
      </c>
      <c r="BE621" t="s">
        <v>364</v>
      </c>
      <c r="BG621" t="s">
        <v>375</v>
      </c>
      <c r="BH621" t="s">
        <v>367</v>
      </c>
      <c r="BI621" t="s">
        <v>365</v>
      </c>
      <c r="BJ621" t="s">
        <v>368</v>
      </c>
      <c r="BK621" t="s">
        <v>79</v>
      </c>
      <c r="BL621" t="str">
        <f>VLOOKUP(Table1[[#This Row],[¿Indique a qué actividad se dedica? (selección múltiple)]],'Hoja 4'!A:C,3,0)</f>
        <v>Estudiante</v>
      </c>
      <c r="BM621" t="s">
        <v>365</v>
      </c>
      <c r="BN621" t="s">
        <v>365</v>
      </c>
      <c r="BO621" t="s">
        <v>383</v>
      </c>
      <c r="BP621" t="s">
        <v>169</v>
      </c>
      <c r="BQ621" t="str">
        <f>VLOOKUP(Table1[[#This Row],[¿Con qué frecuencia acude usted al Ministerio de Salud y Protección Social para realizar trámites, solicitar servicios o información]],Hoja1!A:D,3,0)</f>
        <v>Mensualmente</v>
      </c>
    </row>
    <row r="622" spans="1:69" hidden="1">
      <c r="A622">
        <v>624</v>
      </c>
      <c r="B622" s="1">
        <v>45935.559178240699</v>
      </c>
      <c r="C622" s="1">
        <v>45935.569849537002</v>
      </c>
      <c r="D622" t="s">
        <v>353</v>
      </c>
      <c r="F622" s="1"/>
      <c r="G622" t="s">
        <v>1291</v>
      </c>
      <c r="H622" t="s">
        <v>355</v>
      </c>
      <c r="I622" t="s">
        <v>1292</v>
      </c>
      <c r="J622" t="s">
        <v>357</v>
      </c>
      <c r="K622" t="s">
        <v>358</v>
      </c>
      <c r="L622" t="s">
        <v>554</v>
      </c>
      <c r="N622" t="s">
        <v>1293</v>
      </c>
      <c r="AO622" t="s">
        <v>1293</v>
      </c>
      <c r="AU622" t="s">
        <v>420</v>
      </c>
      <c r="AV622" t="s">
        <v>421</v>
      </c>
      <c r="AW622" s="19">
        <v>29</v>
      </c>
      <c r="AX622" s="13" t="str">
        <f t="shared" si="9"/>
        <v>Entre 21 Años y 30 Años</v>
      </c>
      <c r="AY622" t="s">
        <v>374</v>
      </c>
      <c r="AZ622" t="s">
        <v>244</v>
      </c>
      <c r="BA622" t="s">
        <v>365</v>
      </c>
      <c r="BB622" t="s">
        <v>422</v>
      </c>
      <c r="BC622" t="s">
        <v>365</v>
      </c>
      <c r="BD622" t="s">
        <v>1294</v>
      </c>
      <c r="BE622" t="s">
        <v>364</v>
      </c>
      <c r="BG622" t="s">
        <v>375</v>
      </c>
      <c r="BH622" t="s">
        <v>367</v>
      </c>
      <c r="BI622" t="s">
        <v>365</v>
      </c>
      <c r="BJ622" t="s">
        <v>382</v>
      </c>
      <c r="BK622" t="s">
        <v>79</v>
      </c>
      <c r="BL622" t="str">
        <f>VLOOKUP(Table1[[#This Row],[¿Indique a qué actividad se dedica? (selección múltiple)]],'Hoja 4'!A:C,3,0)</f>
        <v>Estudiante</v>
      </c>
      <c r="BM622" t="s">
        <v>364</v>
      </c>
      <c r="BN622" t="s">
        <v>364</v>
      </c>
      <c r="BO622" t="s">
        <v>369</v>
      </c>
      <c r="BP622" t="s">
        <v>171</v>
      </c>
      <c r="BQ6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3" spans="1:69" hidden="1">
      <c r="A623">
        <v>625</v>
      </c>
      <c r="B623" s="1">
        <v>45935.675891203697</v>
      </c>
      <c r="C623" s="1">
        <v>45935.679768518501</v>
      </c>
      <c r="D623" t="s">
        <v>353</v>
      </c>
      <c r="F623" s="1"/>
      <c r="G623" t="s">
        <v>1295</v>
      </c>
      <c r="H623" t="s">
        <v>355</v>
      </c>
      <c r="I623" t="s">
        <v>425</v>
      </c>
      <c r="J623" t="s">
        <v>357</v>
      </c>
      <c r="K623" t="s">
        <v>358</v>
      </c>
      <c r="L623" t="s">
        <v>444</v>
      </c>
      <c r="N623" t="s">
        <v>445</v>
      </c>
      <c r="AJ623" t="s">
        <v>445</v>
      </c>
      <c r="AU623" t="s">
        <v>420</v>
      </c>
      <c r="AV623" t="s">
        <v>378</v>
      </c>
      <c r="AW623" s="19">
        <v>19</v>
      </c>
      <c r="AX623" s="13" t="str">
        <f t="shared" si="9"/>
        <v>Menor de 20 Años</v>
      </c>
      <c r="AY623" t="s">
        <v>399</v>
      </c>
      <c r="AZ623" t="s">
        <v>249</v>
      </c>
      <c r="BA623" t="s">
        <v>364</v>
      </c>
      <c r="BE623" t="s">
        <v>364</v>
      </c>
      <c r="BG623" t="s">
        <v>380</v>
      </c>
      <c r="BH623" t="s">
        <v>367</v>
      </c>
      <c r="BI623" t="s">
        <v>365</v>
      </c>
      <c r="BJ623" t="s">
        <v>382</v>
      </c>
      <c r="BK623" t="s">
        <v>79</v>
      </c>
      <c r="BL623" t="str">
        <f>VLOOKUP(Table1[[#This Row],[¿Indique a qué actividad se dedica? (selección múltiple)]],'Hoja 4'!A:C,3,0)</f>
        <v>Estudiante</v>
      </c>
      <c r="BM623" t="s">
        <v>365</v>
      </c>
      <c r="BN623" t="s">
        <v>365</v>
      </c>
      <c r="BO623" t="s">
        <v>416</v>
      </c>
      <c r="BP623" t="s">
        <v>171</v>
      </c>
      <c r="BQ6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4" spans="1:69" hidden="1">
      <c r="A624">
        <v>626</v>
      </c>
      <c r="B624" s="1">
        <v>45935.698518518497</v>
      </c>
      <c r="C624" s="1">
        <v>45935.701446759304</v>
      </c>
      <c r="D624" t="s">
        <v>353</v>
      </c>
      <c r="F624" s="1"/>
      <c r="G624" t="s">
        <v>1296</v>
      </c>
      <c r="H624" t="s">
        <v>355</v>
      </c>
      <c r="I624" t="s">
        <v>356</v>
      </c>
      <c r="J624" t="s">
        <v>357</v>
      </c>
      <c r="K624" t="s">
        <v>358</v>
      </c>
      <c r="L624" t="s">
        <v>414</v>
      </c>
      <c r="N624" t="s">
        <v>415</v>
      </c>
      <c r="P624" t="s">
        <v>415</v>
      </c>
      <c r="AU624" t="s">
        <v>361</v>
      </c>
      <c r="AV624" t="s">
        <v>421</v>
      </c>
      <c r="AW624" s="19">
        <v>40</v>
      </c>
      <c r="AX624" s="13" t="str">
        <f t="shared" si="9"/>
        <v>Entre 31 Años y 40 Años</v>
      </c>
      <c r="AY624" t="s">
        <v>399</v>
      </c>
      <c r="AZ624" t="s">
        <v>243</v>
      </c>
      <c r="BA624" t="s">
        <v>364</v>
      </c>
      <c r="BE624" t="s">
        <v>364</v>
      </c>
      <c r="BG624" t="s">
        <v>380</v>
      </c>
      <c r="BH624" t="s">
        <v>367</v>
      </c>
      <c r="BI624" t="s">
        <v>365</v>
      </c>
      <c r="BJ624" t="s">
        <v>391</v>
      </c>
      <c r="BK624" t="s">
        <v>138</v>
      </c>
      <c r="BL624" t="str">
        <f>VLOOKUP(Table1[[#This Row],[¿Indique a qué actividad se dedica? (selección múltiple)]],'Hoja 4'!A:C,3,0)</f>
        <v>Empleado - Sector Privado</v>
      </c>
      <c r="BM624" t="s">
        <v>365</v>
      </c>
      <c r="BN624" t="s">
        <v>365</v>
      </c>
      <c r="BO624" t="s">
        <v>395</v>
      </c>
      <c r="BP624" t="s">
        <v>171</v>
      </c>
      <c r="BQ62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5" spans="1:69">
      <c r="A625">
        <v>627</v>
      </c>
      <c r="B625" s="1">
        <v>45935.736851851798</v>
      </c>
      <c r="C625" s="1">
        <v>45935.738194444399</v>
      </c>
      <c r="D625" t="s">
        <v>353</v>
      </c>
      <c r="F625" s="1"/>
      <c r="G625" t="s">
        <v>1297</v>
      </c>
      <c r="H625" t="s">
        <v>355</v>
      </c>
      <c r="I625" t="s">
        <v>371</v>
      </c>
      <c r="J625" t="s">
        <v>357</v>
      </c>
      <c r="K625" t="s">
        <v>358</v>
      </c>
      <c r="L625" t="s">
        <v>359</v>
      </c>
      <c r="M625" t="s">
        <v>372</v>
      </c>
      <c r="N625" t="s">
        <v>359</v>
      </c>
      <c r="AU625" t="s">
        <v>361</v>
      </c>
      <c r="AV625" t="s">
        <v>362</v>
      </c>
      <c r="AW625" s="19">
        <v>35</v>
      </c>
      <c r="AX625" s="13" t="str">
        <f t="shared" si="9"/>
        <v>Entre 31 Años y 40 Años</v>
      </c>
      <c r="AY625" t="s">
        <v>374</v>
      </c>
      <c r="AZ625" t="s">
        <v>243</v>
      </c>
      <c r="BA625" t="s">
        <v>364</v>
      </c>
      <c r="BE625" t="s">
        <v>364</v>
      </c>
      <c r="BG625" t="s">
        <v>380</v>
      </c>
      <c r="BH625" t="s">
        <v>367</v>
      </c>
      <c r="BI625" t="s">
        <v>365</v>
      </c>
      <c r="BJ625" t="s">
        <v>394</v>
      </c>
      <c r="BK625" t="s">
        <v>138</v>
      </c>
      <c r="BL625" t="str">
        <f>VLOOKUP(Table1[[#This Row],[¿Indique a qué actividad se dedica? (selección múltiple)]],'Hoja 4'!A:C,3,0)</f>
        <v>Empleado - Sector Privado</v>
      </c>
      <c r="BM625" t="s">
        <v>365</v>
      </c>
      <c r="BN625" t="s">
        <v>365</v>
      </c>
      <c r="BO625" t="s">
        <v>369</v>
      </c>
      <c r="BP625" t="s">
        <v>170</v>
      </c>
      <c r="BQ625" t="str">
        <f>VLOOKUP(Table1[[#This Row],[¿Con qué frecuencia acude usted al Ministerio de Salud y Protección Social para realizar trámites, solicitar servicios o información]],Hoja1!A:D,3,0)</f>
        <v>Anualmente</v>
      </c>
    </row>
    <row r="626" spans="1:69" hidden="1">
      <c r="A626">
        <v>628</v>
      </c>
      <c r="B626" s="1">
        <v>45936.294606481497</v>
      </c>
      <c r="C626" s="1">
        <v>45936.298020833303</v>
      </c>
      <c r="D626" t="s">
        <v>353</v>
      </c>
      <c r="F626" s="1"/>
      <c r="G626" t="s">
        <v>1298</v>
      </c>
      <c r="H626" t="s">
        <v>355</v>
      </c>
      <c r="I626" t="s">
        <v>371</v>
      </c>
      <c r="J626" t="s">
        <v>357</v>
      </c>
      <c r="K626" t="s">
        <v>358</v>
      </c>
      <c r="L626" t="s">
        <v>554</v>
      </c>
      <c r="N626" t="s">
        <v>684</v>
      </c>
      <c r="AO626" t="s">
        <v>684</v>
      </c>
      <c r="AU626" t="s">
        <v>361</v>
      </c>
      <c r="AV626" t="s">
        <v>378</v>
      </c>
      <c r="AW626" s="19">
        <v>42</v>
      </c>
      <c r="AX626" s="13" t="str">
        <f t="shared" si="9"/>
        <v>Entre 41 Años y 50 Años</v>
      </c>
      <c r="AY626" t="s">
        <v>379</v>
      </c>
      <c r="AZ626" t="s">
        <v>243</v>
      </c>
      <c r="BA626" t="s">
        <v>364</v>
      </c>
      <c r="BE626" t="s">
        <v>364</v>
      </c>
      <c r="BG626" t="s">
        <v>380</v>
      </c>
      <c r="BH626" t="s">
        <v>367</v>
      </c>
      <c r="BI626" t="s">
        <v>365</v>
      </c>
      <c r="BJ626" t="s">
        <v>382</v>
      </c>
      <c r="BK626" t="s">
        <v>150</v>
      </c>
      <c r="BL626" t="str">
        <f>VLOOKUP(Table1[[#This Row],[¿Indique a qué actividad se dedica? (selección múltiple)]],'Hoja 4'!A:C,3,0)</f>
        <v>Empleado - Independiente</v>
      </c>
      <c r="BM626" t="s">
        <v>365</v>
      </c>
      <c r="BN626" t="s">
        <v>365</v>
      </c>
      <c r="BO626" t="s">
        <v>369</v>
      </c>
      <c r="BP626" t="s">
        <v>168</v>
      </c>
      <c r="BQ626" t="str">
        <f>VLOOKUP(Table1[[#This Row],[¿Con qué frecuencia acude usted al Ministerio de Salud y Protección Social para realizar trámites, solicitar servicios o información]],Hoja1!A:D,3,0)</f>
        <v>Semanalmente</v>
      </c>
    </row>
    <row r="627" spans="1:69" hidden="1">
      <c r="A627">
        <v>629</v>
      </c>
      <c r="B627" s="1">
        <v>45936.424976851798</v>
      </c>
      <c r="C627" s="1">
        <v>45936.428032407399</v>
      </c>
      <c r="D627" t="s">
        <v>353</v>
      </c>
      <c r="F627" s="1"/>
      <c r="G627" t="s">
        <v>1299</v>
      </c>
      <c r="H627" t="s">
        <v>355</v>
      </c>
      <c r="I627" t="s">
        <v>356</v>
      </c>
      <c r="J627" t="s">
        <v>357</v>
      </c>
      <c r="K627" t="s">
        <v>358</v>
      </c>
      <c r="L627" t="s">
        <v>460</v>
      </c>
      <c r="N627" t="s">
        <v>461</v>
      </c>
      <c r="AR627" t="s">
        <v>461</v>
      </c>
      <c r="AU627" t="s">
        <v>361</v>
      </c>
      <c r="AV627" t="s">
        <v>378</v>
      </c>
      <c r="AW627" s="19">
        <v>30</v>
      </c>
      <c r="AX627" s="13" t="str">
        <f t="shared" si="9"/>
        <v>Entre 21 Años y 30 Años</v>
      </c>
      <c r="AY627" t="s">
        <v>399</v>
      </c>
      <c r="AZ627" t="s">
        <v>272</v>
      </c>
      <c r="BA627" t="s">
        <v>365</v>
      </c>
      <c r="BB627" t="s">
        <v>494</v>
      </c>
      <c r="BC627" t="s">
        <v>364</v>
      </c>
      <c r="BE627" t="s">
        <v>364</v>
      </c>
      <c r="BG627" t="s">
        <v>375</v>
      </c>
      <c r="BH627" t="s">
        <v>367</v>
      </c>
      <c r="BI627" t="s">
        <v>365</v>
      </c>
      <c r="BJ627" t="s">
        <v>394</v>
      </c>
      <c r="BK627" t="s">
        <v>138</v>
      </c>
      <c r="BL627" t="str">
        <f>VLOOKUP(Table1[[#This Row],[¿Indique a qué actividad se dedica? (selección múltiple)]],'Hoja 4'!A:C,3,0)</f>
        <v>Empleado - Sector Privado</v>
      </c>
      <c r="BM627" t="s">
        <v>365</v>
      </c>
      <c r="BN627" t="s">
        <v>365</v>
      </c>
      <c r="BO627" t="s">
        <v>369</v>
      </c>
      <c r="BP627" t="s">
        <v>171</v>
      </c>
      <c r="BQ6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8" spans="1:69" hidden="1">
      <c r="A628">
        <v>630</v>
      </c>
      <c r="B628" s="1">
        <v>45936.480312500003</v>
      </c>
      <c r="C628" s="1">
        <v>45936.481805555602</v>
      </c>
      <c r="D628" t="s">
        <v>353</v>
      </c>
      <c r="F628" s="1"/>
      <c r="G628" t="s">
        <v>1300</v>
      </c>
      <c r="H628" t="s">
        <v>397</v>
      </c>
      <c r="I628" t="s">
        <v>371</v>
      </c>
      <c r="J628" t="s">
        <v>357</v>
      </c>
      <c r="K628" t="s">
        <v>358</v>
      </c>
      <c r="L628" t="s">
        <v>414</v>
      </c>
      <c r="N628" t="s">
        <v>415</v>
      </c>
      <c r="P628" t="s">
        <v>415</v>
      </c>
      <c r="AU628" t="s">
        <v>361</v>
      </c>
      <c r="AV628" t="s">
        <v>438</v>
      </c>
      <c r="AW628" s="19">
        <v>41</v>
      </c>
      <c r="AX628" s="13" t="str">
        <f t="shared" si="9"/>
        <v>Entre 41 Años y 50 Años</v>
      </c>
      <c r="AY628" t="s">
        <v>399</v>
      </c>
      <c r="AZ628" t="s">
        <v>243</v>
      </c>
      <c r="BA628" t="s">
        <v>364</v>
      </c>
      <c r="BE628" t="s">
        <v>364</v>
      </c>
      <c r="BG628" t="s">
        <v>380</v>
      </c>
      <c r="BH628" t="s">
        <v>367</v>
      </c>
      <c r="BI628" t="s">
        <v>365</v>
      </c>
      <c r="BJ628" t="s">
        <v>368</v>
      </c>
      <c r="BK628" t="s">
        <v>138</v>
      </c>
      <c r="BL628" t="str">
        <f>VLOOKUP(Table1[[#This Row],[¿Indique a qué actividad se dedica? (selección múltiple)]],'Hoja 4'!A:C,3,0)</f>
        <v>Empleado - Sector Privado</v>
      </c>
      <c r="BM628" t="s">
        <v>365</v>
      </c>
      <c r="BN628" t="s">
        <v>365</v>
      </c>
      <c r="BO628" t="s">
        <v>383</v>
      </c>
      <c r="BP628" t="s">
        <v>168</v>
      </c>
      <c r="BQ628" t="str">
        <f>VLOOKUP(Table1[[#This Row],[¿Con qué frecuencia acude usted al Ministerio de Salud y Protección Social para realizar trámites, solicitar servicios o información]],Hoja1!A:D,3,0)</f>
        <v>Semanalmente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rgb="FFFF0000"/>
  </sheetPr>
  <dimension ref="A2"/>
  <sheetViews>
    <sheetView showGridLines="0" showRowColHeaders="0" workbookViewId="0">
      <selection activeCell="C2" sqref="C2"/>
    </sheetView>
  </sheetViews>
  <sheetFormatPr defaultColWidth="11.42578125" defaultRowHeight="14.45"/>
  <cols>
    <col min="1" max="1" width="7.28515625" customWidth="1"/>
    <col min="2" max="2" width="10.7109375" customWidth="1"/>
    <col min="3" max="3" width="3.7109375" customWidth="1"/>
    <col min="7" max="7" width="11.42578125" customWidth="1"/>
  </cols>
  <sheetData>
    <row r="2" ht="33" customHeight="1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32">
    <tabColor theme="9" tint="-0.499984740745262"/>
  </sheetPr>
  <dimension ref="B8:B18"/>
  <sheetViews>
    <sheetView showGridLines="0" workbookViewId="0">
      <selection activeCell="B3" sqref="B3"/>
    </sheetView>
  </sheetViews>
  <sheetFormatPr defaultColWidth="11.42578125" defaultRowHeight="14.45"/>
  <cols>
    <col min="1" max="1" width="4.5703125" customWidth="1"/>
  </cols>
  <sheetData>
    <row r="8" spans="2:2">
      <c r="B8" s="23" t="s">
        <v>1301</v>
      </c>
    </row>
    <row r="9" spans="2:2">
      <c r="B9" s="23"/>
    </row>
    <row r="10" spans="2:2">
      <c r="B10" s="23" t="s">
        <v>1302</v>
      </c>
    </row>
    <row r="11" spans="2:2">
      <c r="B11" s="23"/>
    </row>
    <row r="12" spans="2:2">
      <c r="B12" s="23" t="s">
        <v>1303</v>
      </c>
    </row>
    <row r="13" spans="2:2">
      <c r="B13" s="23"/>
    </row>
    <row r="14" spans="2:2">
      <c r="B14" s="23" t="s">
        <v>1304</v>
      </c>
    </row>
    <row r="15" spans="2:2">
      <c r="B15" s="23"/>
    </row>
    <row r="16" spans="2:2">
      <c r="B16" s="23" t="s">
        <v>1305</v>
      </c>
    </row>
    <row r="17" spans="2:2">
      <c r="B17" s="23"/>
    </row>
    <row r="18" spans="2:2">
      <c r="B18" s="23" t="s">
        <v>1306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0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1307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1307</v>
      </c>
      <c r="E4" s="24" t="s">
        <v>1308</v>
      </c>
    </row>
    <row r="5" spans="4:19">
      <c r="D5" s="4" t="s">
        <v>365</v>
      </c>
      <c r="E5" s="21">
        <v>0.93460925039872411</v>
      </c>
    </row>
    <row r="6" spans="4:19">
      <c r="D6" s="4" t="s">
        <v>364</v>
      </c>
      <c r="E6" s="21">
        <v>5.9011164274322167E-2</v>
      </c>
    </row>
    <row r="7" spans="4:19">
      <c r="D7" s="4" t="s">
        <v>165</v>
      </c>
      <c r="E7" s="21">
        <v>6.379585326953748E-3</v>
      </c>
    </row>
    <row r="8" spans="4:19">
      <c r="D8" s="4" t="s">
        <v>67</v>
      </c>
      <c r="E8" s="21">
        <v>1</v>
      </c>
    </row>
  </sheetData>
  <autoFilter ref="D4:E30" xr:uid="{00000000-0009-0000-0000-000008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9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349</v>
      </c>
      <c r="E4" s="24" t="s">
        <v>1308</v>
      </c>
    </row>
    <row r="5" spans="4:19">
      <c r="D5" s="4" t="s">
        <v>365</v>
      </c>
      <c r="E5" s="21">
        <v>0.93460925039872411</v>
      </c>
    </row>
    <row r="6" spans="4:19">
      <c r="D6" s="4" t="s">
        <v>364</v>
      </c>
      <c r="E6" s="21">
        <v>5.9011164274322167E-2</v>
      </c>
    </row>
    <row r="7" spans="4:19">
      <c r="D7" s="4" t="s">
        <v>165</v>
      </c>
      <c r="E7" s="21">
        <v>6.379585326953748E-3</v>
      </c>
    </row>
    <row r="8" spans="4:19">
      <c r="D8" s="4" t="s">
        <v>67</v>
      </c>
      <c r="E8" s="21">
        <v>1</v>
      </c>
    </row>
  </sheetData>
  <autoFilter ref="D4:E30" xr:uid="{00000000-0009-0000-0000-000009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8">
    <tabColor rgb="FF0070C0"/>
  </sheetPr>
  <dimension ref="D1:S16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347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347</v>
      </c>
      <c r="E4" s="24" t="s">
        <v>1308</v>
      </c>
    </row>
    <row r="5" spans="4:19">
      <c r="D5" s="4" t="s">
        <v>1051</v>
      </c>
      <c r="E5" s="21">
        <v>6.379585326953748E-3</v>
      </c>
    </row>
    <row r="6" spans="4:19">
      <c r="D6" s="4" t="s">
        <v>893</v>
      </c>
      <c r="E6" s="21">
        <v>7.9744816586921844E-3</v>
      </c>
    </row>
    <row r="7" spans="4:19">
      <c r="D7" s="4" t="s">
        <v>530</v>
      </c>
      <c r="E7" s="21">
        <v>9.5693779904306216E-3</v>
      </c>
    </row>
    <row r="8" spans="4:19">
      <c r="D8" s="4" t="s">
        <v>382</v>
      </c>
      <c r="E8" s="21">
        <v>8.4529505582137163E-2</v>
      </c>
    </row>
    <row r="9" spans="4:19">
      <c r="D9" s="4" t="s">
        <v>391</v>
      </c>
      <c r="E9" s="21">
        <v>0.14992025518341306</v>
      </c>
    </row>
    <row r="10" spans="4:19">
      <c r="D10" s="4" t="s">
        <v>385</v>
      </c>
      <c r="E10" s="21">
        <v>2.5518341307814992E-2</v>
      </c>
    </row>
    <row r="11" spans="4:19">
      <c r="D11" s="4" t="s">
        <v>394</v>
      </c>
      <c r="E11" s="21">
        <v>0.25837320574162681</v>
      </c>
    </row>
    <row r="12" spans="4:19">
      <c r="D12" s="4" t="s">
        <v>428</v>
      </c>
      <c r="E12" s="21">
        <v>3.1897926634768738E-2</v>
      </c>
    </row>
    <row r="13" spans="4:19">
      <c r="D13" s="4" t="s">
        <v>368</v>
      </c>
      <c r="E13" s="21">
        <v>0.38118022328548645</v>
      </c>
    </row>
    <row r="14" spans="4:19">
      <c r="D14" s="4" t="s">
        <v>1000</v>
      </c>
      <c r="E14" s="21">
        <v>4.7846889952153108E-3</v>
      </c>
    </row>
    <row r="15" spans="4:19">
      <c r="D15" s="4" t="s">
        <v>165</v>
      </c>
      <c r="E15" s="21">
        <v>3.9872408293460927E-2</v>
      </c>
    </row>
    <row r="16" spans="4:19">
      <c r="D16" s="4" t="s">
        <v>67</v>
      </c>
      <c r="E16" s="21">
        <v>1</v>
      </c>
    </row>
  </sheetData>
  <autoFilter ref="D4:E30" xr:uid="{00000000-0009-0000-0000-00000A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27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346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346</v>
      </c>
      <c r="E4" s="24" t="s">
        <v>1308</v>
      </c>
    </row>
    <row r="5" spans="4:19">
      <c r="D5" s="4" t="s">
        <v>365</v>
      </c>
      <c r="E5" s="21">
        <v>0.97448165869218506</v>
      </c>
    </row>
    <row r="6" spans="4:19">
      <c r="D6" s="4" t="s">
        <v>364</v>
      </c>
      <c r="E6" s="21">
        <v>9.5693779904306216E-3</v>
      </c>
    </row>
    <row r="7" spans="4:19">
      <c r="D7" s="4" t="s">
        <v>165</v>
      </c>
      <c r="E7" s="21">
        <v>1.5948963317384369E-2</v>
      </c>
    </row>
    <row r="8" spans="4:19">
      <c r="D8" s="4" t="s">
        <v>67</v>
      </c>
      <c r="E8" s="21">
        <v>1</v>
      </c>
    </row>
  </sheetData>
  <autoFilter ref="D4:E30" xr:uid="{00000000-0009-0000-0000-00000B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6">
    <tabColor rgb="FF0070C0"/>
  </sheetPr>
  <dimension ref="D1:S16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345</v>
      </c>
      <c r="E4" s="24" t="s">
        <v>1308</v>
      </c>
    </row>
    <row r="5" spans="4:19">
      <c r="D5" s="4" t="s">
        <v>367</v>
      </c>
      <c r="E5" s="21">
        <v>0.85486443381180222</v>
      </c>
    </row>
    <row r="6" spans="4:19">
      <c r="D6" s="4" t="s">
        <v>432</v>
      </c>
      <c r="E6" s="21">
        <v>3.5087719298245612E-2</v>
      </c>
    </row>
    <row r="7" spans="4:19">
      <c r="D7" s="4" t="s">
        <v>939</v>
      </c>
      <c r="E7" s="21">
        <v>3.189792663476874E-3</v>
      </c>
    </row>
    <row r="8" spans="4:19">
      <c r="D8" s="4" t="s">
        <v>471</v>
      </c>
      <c r="E8" s="21">
        <v>2.3923444976076555E-2</v>
      </c>
    </row>
    <row r="9" spans="4:19">
      <c r="D9" s="4" t="s">
        <v>381</v>
      </c>
      <c r="E9" s="21">
        <v>3.3492822966507178E-2</v>
      </c>
    </row>
    <row r="10" spans="4:19">
      <c r="D10" s="4" t="s">
        <v>699</v>
      </c>
      <c r="E10" s="21">
        <v>1.594896331738437E-3</v>
      </c>
    </row>
    <row r="11" spans="4:19">
      <c r="D11" s="4" t="s">
        <v>1103</v>
      </c>
      <c r="E11" s="21">
        <v>1.594896331738437E-3</v>
      </c>
    </row>
    <row r="12" spans="4:19">
      <c r="D12" s="4" t="s">
        <v>789</v>
      </c>
      <c r="E12" s="21">
        <v>3.189792663476874E-3</v>
      </c>
    </row>
    <row r="13" spans="4:19">
      <c r="D13" s="4" t="s">
        <v>1278</v>
      </c>
      <c r="E13" s="21">
        <v>1.594896331738437E-3</v>
      </c>
    </row>
    <row r="14" spans="4:19">
      <c r="D14" s="4" t="s">
        <v>673</v>
      </c>
      <c r="E14" s="21">
        <v>1.594896331738437E-3</v>
      </c>
    </row>
    <row r="15" spans="4:19">
      <c r="D15" s="4" t="s">
        <v>165</v>
      </c>
      <c r="E15" s="21">
        <v>3.9872408293460927E-2</v>
      </c>
    </row>
    <row r="16" spans="4:19">
      <c r="D16" s="4" t="s">
        <v>67</v>
      </c>
      <c r="E16" s="21">
        <v>1</v>
      </c>
    </row>
  </sheetData>
  <autoFilter ref="D4:E30" xr:uid="{00000000-0009-0000-0000-00000C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5">
    <tabColor rgb="FF0070C0"/>
  </sheetPr>
  <dimension ref="D1:S10"/>
  <sheetViews>
    <sheetView showGridLines="0" showRowColHeaders="0" tabSelected="1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 ht="15">
      <c r="D4" s="24" t="s">
        <v>344</v>
      </c>
      <c r="E4" s="24" t="s">
        <v>1308</v>
      </c>
    </row>
    <row r="5" spans="4:19">
      <c r="D5" s="4" t="s">
        <v>375</v>
      </c>
      <c r="E5" s="21">
        <v>0.3125</v>
      </c>
    </row>
    <row r="6" spans="4:19">
      <c r="D6" s="4" t="s">
        <v>380</v>
      </c>
      <c r="E6" s="21">
        <v>0.5</v>
      </c>
    </row>
    <row r="7" spans="4:19">
      <c r="D7" s="4" t="s">
        <v>938</v>
      </c>
      <c r="E7" s="21">
        <v>6.25E-2</v>
      </c>
    </row>
    <row r="8" spans="4:19">
      <c r="D8" s="4" t="s">
        <v>898</v>
      </c>
      <c r="E8" s="21">
        <v>6.25E-2</v>
      </c>
    </row>
    <row r="9" spans="4:19">
      <c r="D9" s="4" t="s">
        <v>165</v>
      </c>
      <c r="E9" s="21">
        <v>6.25E-2</v>
      </c>
    </row>
    <row r="10" spans="4:19">
      <c r="D10" s="4" t="s">
        <v>67</v>
      </c>
      <c r="E10" s="21">
        <v>1</v>
      </c>
    </row>
  </sheetData>
  <autoFilter ref="D4:E30" xr:uid="{00000000-0009-0000-0000-00000D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9">
    <tabColor rgb="FF0070C0"/>
  </sheetPr>
  <dimension ref="D1:S12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1309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1309</v>
      </c>
      <c r="E4" s="24" t="s">
        <v>1308</v>
      </c>
    </row>
    <row r="5" spans="4:19">
      <c r="D5" s="4" t="s">
        <v>664</v>
      </c>
      <c r="E5" s="21">
        <v>1.4354066985645933E-2</v>
      </c>
    </row>
    <row r="6" spans="4:19">
      <c r="D6" s="4" t="s">
        <v>366</v>
      </c>
      <c r="E6" s="21">
        <v>3.5087719298245612E-2</v>
      </c>
    </row>
    <row r="7" spans="4:19">
      <c r="D7" s="4" t="s">
        <v>948</v>
      </c>
      <c r="E7" s="21">
        <v>6.379585326953748E-3</v>
      </c>
    </row>
    <row r="8" spans="4:19">
      <c r="D8" s="4" t="s">
        <v>747</v>
      </c>
      <c r="E8" s="21">
        <v>6.379585326953748E-3</v>
      </c>
    </row>
    <row r="9" spans="4:19">
      <c r="D9" s="4" t="s">
        <v>693</v>
      </c>
      <c r="E9" s="21">
        <v>6.379585326953748E-3</v>
      </c>
    </row>
    <row r="10" spans="4:19">
      <c r="D10" s="4" t="s">
        <v>525</v>
      </c>
      <c r="E10" s="21">
        <v>2.2328548644338118E-2</v>
      </c>
    </row>
    <row r="11" spans="4:19">
      <c r="D11" s="4" t="s">
        <v>165</v>
      </c>
      <c r="E11" s="21">
        <v>0.90909090909090906</v>
      </c>
    </row>
    <row r="12" spans="4:19">
      <c r="D12" s="4" t="s">
        <v>67</v>
      </c>
      <c r="E12" s="21">
        <v>1</v>
      </c>
    </row>
  </sheetData>
  <autoFilter ref="D4:E30" xr:uid="{00000000-0009-0000-0000-00000E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342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342</v>
      </c>
      <c r="E4" s="24" t="s">
        <v>1308</v>
      </c>
    </row>
    <row r="5" spans="4:19">
      <c r="D5" s="4" t="s">
        <v>365</v>
      </c>
      <c r="E5" s="21">
        <v>9.0909090909090912E-2</v>
      </c>
    </row>
    <row r="6" spans="4:19">
      <c r="D6" s="4" t="s">
        <v>364</v>
      </c>
      <c r="E6" s="21">
        <v>0.85326953748006384</v>
      </c>
    </row>
    <row r="7" spans="4:19">
      <c r="D7" s="4" t="s">
        <v>165</v>
      </c>
      <c r="E7" s="21">
        <v>5.5821371610845293E-2</v>
      </c>
    </row>
    <row r="8" spans="4:19">
      <c r="D8" s="4" t="s">
        <v>67</v>
      </c>
      <c r="E8" s="21">
        <v>1</v>
      </c>
    </row>
  </sheetData>
  <autoFilter ref="D4:E30" xr:uid="{00000000-0009-0000-0000-00000F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1">
    <tabColor rgb="FF0070C0"/>
  </sheetPr>
  <dimension ref="D1:S1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341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341</v>
      </c>
      <c r="E4" s="24" t="s">
        <v>1308</v>
      </c>
    </row>
    <row r="5" spans="4:19">
      <c r="D5" s="4" t="s">
        <v>718</v>
      </c>
      <c r="E5" s="21">
        <v>1.594896331738437E-3</v>
      </c>
    </row>
    <row r="6" spans="4:19">
      <c r="D6" s="4" t="s">
        <v>1192</v>
      </c>
      <c r="E6" s="21">
        <v>1.594896331738437E-3</v>
      </c>
    </row>
    <row r="7" spans="4:19">
      <c r="D7" s="4" t="s">
        <v>487</v>
      </c>
      <c r="E7" s="21">
        <v>1.594896331738437E-3</v>
      </c>
    </row>
    <row r="8" spans="4:19">
      <c r="D8" s="4" t="s">
        <v>1073</v>
      </c>
      <c r="E8" s="21">
        <v>1.594896331738437E-3</v>
      </c>
    </row>
    <row r="9" spans="4:19">
      <c r="D9" s="4" t="s">
        <v>423</v>
      </c>
      <c r="E9" s="21">
        <v>1.594896331738437E-3</v>
      </c>
    </row>
    <row r="10" spans="4:19">
      <c r="D10" s="4" t="s">
        <v>529</v>
      </c>
      <c r="E10" s="21">
        <v>1.594896331738437E-3</v>
      </c>
    </row>
    <row r="11" spans="4:19">
      <c r="D11" s="4" t="s">
        <v>1294</v>
      </c>
      <c r="E11" s="21">
        <v>1.594896331738437E-3</v>
      </c>
    </row>
    <row r="12" spans="4:19">
      <c r="D12" s="4" t="s">
        <v>165</v>
      </c>
      <c r="E12" s="21">
        <v>0.98883572567783096</v>
      </c>
    </row>
    <row r="13" spans="4:19">
      <c r="D13" s="4" t="s">
        <v>67</v>
      </c>
      <c r="E13" s="21">
        <v>1</v>
      </c>
    </row>
  </sheetData>
  <autoFilter ref="D4:E30" xr:uid="{00000000-0009-0000-0000-000010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2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1310</v>
      </c>
      <c r="E4" s="24" t="s">
        <v>1308</v>
      </c>
    </row>
    <row r="5" spans="4:19">
      <c r="D5" s="4" t="s">
        <v>365</v>
      </c>
      <c r="E5" s="21">
        <v>1.4354066985645933E-2</v>
      </c>
    </row>
    <row r="6" spans="4:19">
      <c r="D6" s="4" t="s">
        <v>364</v>
      </c>
      <c r="E6" s="21">
        <v>7.3365231259968106E-2</v>
      </c>
    </row>
    <row r="7" spans="4:19">
      <c r="D7" s="4" t="s">
        <v>165</v>
      </c>
      <c r="E7" s="21">
        <v>0.91228070175438591</v>
      </c>
    </row>
    <row r="8" spans="4:19">
      <c r="D8" s="4" t="s">
        <v>67</v>
      </c>
      <c r="E8" s="21">
        <v>1</v>
      </c>
    </row>
  </sheetData>
  <autoFilter ref="D4:E30" xr:uid="{00000000-0009-0000-0000-000011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3">
    <tabColor rgb="FF0070C0"/>
  </sheetPr>
  <dimension ref="D1:S15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339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339</v>
      </c>
      <c r="E4" s="24" t="s">
        <v>1308</v>
      </c>
    </row>
    <row r="5" spans="4:19">
      <c r="D5" s="4" t="s">
        <v>422</v>
      </c>
      <c r="E5" s="21">
        <v>2.2328548644338118E-2</v>
      </c>
    </row>
    <row r="6" spans="4:19">
      <c r="D6" s="4" t="s">
        <v>912</v>
      </c>
      <c r="E6" s="21">
        <v>1.594896331738437E-3</v>
      </c>
    </row>
    <row r="7" spans="4:19">
      <c r="D7" s="4" t="s">
        <v>528</v>
      </c>
      <c r="E7" s="21">
        <v>1.594896331738437E-3</v>
      </c>
    </row>
    <row r="8" spans="4:19">
      <c r="D8" s="4" t="s">
        <v>494</v>
      </c>
      <c r="E8" s="21">
        <v>9.5693779904306216E-3</v>
      </c>
    </row>
    <row r="9" spans="4:19">
      <c r="D9" s="4" t="s">
        <v>575</v>
      </c>
      <c r="E9" s="21">
        <v>3.0303030303030304E-2</v>
      </c>
    </row>
    <row r="10" spans="4:19">
      <c r="D10" s="4" t="s">
        <v>513</v>
      </c>
      <c r="E10" s="21">
        <v>1.7543859649122806E-2</v>
      </c>
    </row>
    <row r="11" spans="4:19">
      <c r="D11" s="4" t="s">
        <v>1062</v>
      </c>
      <c r="E11" s="21">
        <v>1.594896331738437E-3</v>
      </c>
    </row>
    <row r="12" spans="4:19">
      <c r="D12" s="4" t="s">
        <v>1016</v>
      </c>
      <c r="E12" s="21">
        <v>6.379585326953748E-3</v>
      </c>
    </row>
    <row r="13" spans="4:19">
      <c r="D13" s="4" t="s">
        <v>1256</v>
      </c>
      <c r="E13" s="21">
        <v>1.594896331738437E-3</v>
      </c>
    </row>
    <row r="14" spans="4:19">
      <c r="D14" s="4" t="s">
        <v>165</v>
      </c>
      <c r="E14" s="21">
        <v>0.90749601275917069</v>
      </c>
    </row>
    <row r="15" spans="4:19">
      <c r="D15" s="4" t="s">
        <v>67</v>
      </c>
      <c r="E15" s="21">
        <v>1</v>
      </c>
    </row>
  </sheetData>
  <autoFilter ref="D4:E30" xr:uid="{00000000-0009-0000-0000-000012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4">
    <tabColor rgb="FF0070C0"/>
  </sheetPr>
  <dimension ref="D1:S8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1311</v>
      </c>
      <c r="E4" s="24" t="s">
        <v>1308</v>
      </c>
    </row>
    <row r="5" spans="4:19">
      <c r="D5" s="4" t="s">
        <v>365</v>
      </c>
      <c r="E5" s="21">
        <v>9.2503987240829352E-2</v>
      </c>
    </row>
    <row r="6" spans="4:19">
      <c r="D6" s="4" t="s">
        <v>364</v>
      </c>
      <c r="E6" s="21">
        <v>0.88835725677830946</v>
      </c>
    </row>
    <row r="7" spans="4:19">
      <c r="D7" s="4" t="s">
        <v>165</v>
      </c>
      <c r="E7" s="21">
        <v>1.9138755980861243E-2</v>
      </c>
    </row>
    <row r="8" spans="4:19">
      <c r="D8" s="4" t="s">
        <v>67</v>
      </c>
      <c r="E8" s="21">
        <v>1</v>
      </c>
    </row>
  </sheetData>
  <autoFilter ref="D4:E30" xr:uid="{00000000-0009-0000-0000-000013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33">
    <tabColor rgb="FF0070C0"/>
  </sheetPr>
  <dimension ref="D1:S66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</v>
      </c>
      <c r="E4" s="24" t="s">
        <v>1308</v>
      </c>
    </row>
    <row r="5" spans="4:19">
      <c r="D5" s="4" t="s">
        <v>230</v>
      </c>
      <c r="E5" s="21">
        <v>1.4354066985645933E-2</v>
      </c>
    </row>
    <row r="6" spans="4:19">
      <c r="D6" s="4" t="s">
        <v>231</v>
      </c>
      <c r="E6" s="21">
        <v>1.594896331738437E-3</v>
      </c>
    </row>
    <row r="7" spans="4:19">
      <c r="D7" s="4" t="s">
        <v>232</v>
      </c>
      <c r="E7" s="21">
        <v>1.594896331738437E-3</v>
      </c>
    </row>
    <row r="8" spans="4:19">
      <c r="D8" s="4" t="s">
        <v>233</v>
      </c>
      <c r="E8" s="21">
        <v>1.594896331738437E-3</v>
      </c>
    </row>
    <row r="9" spans="4:19">
      <c r="D9" s="4" t="s">
        <v>234</v>
      </c>
      <c r="E9" s="21">
        <v>1.594896331738437E-3</v>
      </c>
    </row>
    <row r="10" spans="4:19">
      <c r="D10" s="4" t="s">
        <v>235</v>
      </c>
      <c r="E10" s="21">
        <v>3.189792663476874E-3</v>
      </c>
    </row>
    <row r="11" spans="4:19">
      <c r="D11" s="4" t="s">
        <v>236</v>
      </c>
      <c r="E11" s="21">
        <v>1.594896331738437E-3</v>
      </c>
    </row>
    <row r="12" spans="4:19">
      <c r="D12" s="4" t="s">
        <v>237</v>
      </c>
      <c r="E12" s="21">
        <v>1.594896331738437E-3</v>
      </c>
    </row>
    <row r="13" spans="4:19">
      <c r="D13" s="4" t="s">
        <v>54</v>
      </c>
      <c r="E13" s="21">
        <v>1.594896331738437E-3</v>
      </c>
    </row>
    <row r="14" spans="4:19">
      <c r="D14" s="4" t="s">
        <v>238</v>
      </c>
      <c r="E14" s="21">
        <v>1.594896331738437E-3</v>
      </c>
    </row>
    <row r="15" spans="4:19">
      <c r="D15" s="4" t="s">
        <v>239</v>
      </c>
      <c r="E15" s="21">
        <v>3.189792663476874E-3</v>
      </c>
    </row>
    <row r="16" spans="4:19">
      <c r="D16" s="4" t="s">
        <v>240</v>
      </c>
      <c r="E16" s="21">
        <v>1.594896331738437E-3</v>
      </c>
    </row>
    <row r="17" spans="4:5">
      <c r="D17" s="4" t="s">
        <v>241</v>
      </c>
      <c r="E17" s="21">
        <v>7.9744816586921844E-3</v>
      </c>
    </row>
    <row r="18" spans="4:5">
      <c r="D18" s="4" t="s">
        <v>242</v>
      </c>
      <c r="E18" s="21">
        <v>1.594896331738437E-3</v>
      </c>
    </row>
    <row r="19" spans="4:5">
      <c r="D19" s="4" t="s">
        <v>243</v>
      </c>
      <c r="E19" s="21">
        <v>0.64274322169059006</v>
      </c>
    </row>
    <row r="20" spans="4:5">
      <c r="D20" s="4" t="s">
        <v>244</v>
      </c>
      <c r="E20" s="21">
        <v>1.9138755980861243E-2</v>
      </c>
    </row>
    <row r="21" spans="4:5">
      <c r="D21" s="4" t="s">
        <v>245</v>
      </c>
      <c r="E21" s="21">
        <v>1.594896331738437E-3</v>
      </c>
    </row>
    <row r="22" spans="4:5">
      <c r="D22" s="4" t="s">
        <v>246</v>
      </c>
      <c r="E22" s="21">
        <v>1.594896331738437E-3</v>
      </c>
    </row>
    <row r="23" spans="4:5">
      <c r="D23" s="4" t="s">
        <v>247</v>
      </c>
      <c r="E23" s="21">
        <v>1.594896331738437E-3</v>
      </c>
    </row>
    <row r="24" spans="4:5">
      <c r="D24" s="4" t="s">
        <v>248</v>
      </c>
      <c r="E24" s="21">
        <v>1.594896331738437E-3</v>
      </c>
    </row>
    <row r="25" spans="4:5">
      <c r="D25" s="4" t="s">
        <v>116</v>
      </c>
      <c r="E25" s="21">
        <v>1.594896331738437E-3</v>
      </c>
    </row>
    <row r="26" spans="4:5">
      <c r="D26" s="4" t="s">
        <v>249</v>
      </c>
      <c r="E26" s="21">
        <v>2.8708133971291867E-2</v>
      </c>
    </row>
    <row r="27" spans="4:5">
      <c r="D27" s="4" t="s">
        <v>250</v>
      </c>
      <c r="E27" s="21">
        <v>1.594896331738437E-3</v>
      </c>
    </row>
    <row r="28" spans="4:5">
      <c r="D28" s="4" t="s">
        <v>251</v>
      </c>
      <c r="E28" s="21">
        <v>1.594896331738437E-3</v>
      </c>
    </row>
    <row r="29" spans="4:5">
      <c r="D29" s="4" t="s">
        <v>252</v>
      </c>
      <c r="E29" s="21">
        <v>1.594896331738437E-3</v>
      </c>
    </row>
    <row r="30" spans="4:5">
      <c r="D30" s="4" t="s">
        <v>253</v>
      </c>
      <c r="E30" s="21">
        <v>1.594896331738437E-3</v>
      </c>
    </row>
    <row r="31" spans="4:5">
      <c r="D31" s="4" t="s">
        <v>254</v>
      </c>
      <c r="E31" s="21">
        <v>1.594896331738437E-3</v>
      </c>
    </row>
    <row r="32" spans="4:5">
      <c r="D32" s="4" t="s">
        <v>255</v>
      </c>
      <c r="E32" s="21">
        <v>9.8883572567783087E-2</v>
      </c>
    </row>
    <row r="33" spans="4:5">
      <c r="D33" s="4" t="s">
        <v>256</v>
      </c>
      <c r="E33" s="21">
        <v>1.594896331738437E-3</v>
      </c>
    </row>
    <row r="34" spans="4:5">
      <c r="D34" s="4" t="s">
        <v>257</v>
      </c>
      <c r="E34" s="21">
        <v>1.594896331738437E-3</v>
      </c>
    </row>
    <row r="35" spans="4:5">
      <c r="D35" s="4" t="s">
        <v>258</v>
      </c>
      <c r="E35" s="21">
        <v>1.594896331738437E-3</v>
      </c>
    </row>
    <row r="36" spans="4:5">
      <c r="D36" s="4" t="s">
        <v>259</v>
      </c>
      <c r="E36" s="21">
        <v>1.594896331738437E-3</v>
      </c>
    </row>
    <row r="37" spans="4:5">
      <c r="D37" s="4" t="s">
        <v>260</v>
      </c>
      <c r="E37" s="21">
        <v>4.7846889952153108E-3</v>
      </c>
    </row>
    <row r="38" spans="4:5">
      <c r="D38" s="4" t="s">
        <v>261</v>
      </c>
      <c r="E38" s="21">
        <v>1.594896331738437E-3</v>
      </c>
    </row>
    <row r="39" spans="4:5">
      <c r="D39" s="4" t="s">
        <v>262</v>
      </c>
      <c r="E39" s="21">
        <v>1.594896331738437E-3</v>
      </c>
    </row>
    <row r="40" spans="4:5">
      <c r="D40" s="4" t="s">
        <v>263</v>
      </c>
      <c r="E40" s="21">
        <v>6.379585326953748E-3</v>
      </c>
    </row>
    <row r="41" spans="4:5">
      <c r="D41" s="4" t="s">
        <v>264</v>
      </c>
      <c r="E41" s="21">
        <v>1.594896331738437E-3</v>
      </c>
    </row>
    <row r="42" spans="4:5">
      <c r="D42" s="4" t="s">
        <v>265</v>
      </c>
      <c r="E42" s="21">
        <v>1.594896331738437E-3</v>
      </c>
    </row>
    <row r="43" spans="4:5">
      <c r="D43" s="4" t="s">
        <v>266</v>
      </c>
      <c r="E43" s="21">
        <v>3.189792663476874E-3</v>
      </c>
    </row>
    <row r="44" spans="4:5">
      <c r="D44" s="4" t="s">
        <v>267</v>
      </c>
      <c r="E44" s="21">
        <v>1.594896331738437E-3</v>
      </c>
    </row>
    <row r="45" spans="4:5">
      <c r="D45" s="4" t="s">
        <v>268</v>
      </c>
      <c r="E45" s="21">
        <v>1.594896331738437E-3</v>
      </c>
    </row>
    <row r="46" spans="4:5">
      <c r="D46" s="4" t="s">
        <v>269</v>
      </c>
      <c r="E46" s="21">
        <v>1.594896331738437E-3</v>
      </c>
    </row>
    <row r="47" spans="4:5">
      <c r="D47" s="4" t="s">
        <v>270</v>
      </c>
      <c r="E47" s="21">
        <v>1.594896331738437E-3</v>
      </c>
    </row>
    <row r="48" spans="4:5">
      <c r="D48" s="4" t="s">
        <v>271</v>
      </c>
      <c r="E48" s="21">
        <v>1.594896331738437E-3</v>
      </c>
    </row>
    <row r="49" spans="4:5">
      <c r="D49" s="4" t="s">
        <v>272</v>
      </c>
      <c r="E49" s="21">
        <v>7.6555023923444973E-2</v>
      </c>
    </row>
    <row r="50" spans="4:5">
      <c r="D50" s="4" t="s">
        <v>273</v>
      </c>
      <c r="E50" s="21">
        <v>6.379585326953748E-3</v>
      </c>
    </row>
    <row r="51" spans="4:5">
      <c r="D51" s="4" t="s">
        <v>274</v>
      </c>
      <c r="E51" s="21">
        <v>1.594896331738437E-3</v>
      </c>
    </row>
    <row r="52" spans="4:5">
      <c r="D52" s="4" t="s">
        <v>275</v>
      </c>
      <c r="E52" s="21">
        <v>1.594896331738437E-3</v>
      </c>
    </row>
    <row r="53" spans="4:5">
      <c r="D53" s="4" t="s">
        <v>276</v>
      </c>
      <c r="E53" s="21">
        <v>1.594896331738437E-3</v>
      </c>
    </row>
    <row r="54" spans="4:5">
      <c r="D54" s="4" t="s">
        <v>277</v>
      </c>
      <c r="E54" s="21">
        <v>1.594896331738437E-3</v>
      </c>
    </row>
    <row r="55" spans="4:5">
      <c r="D55" s="4" t="s">
        <v>278</v>
      </c>
      <c r="E55" s="21">
        <v>1.594896331738437E-3</v>
      </c>
    </row>
    <row r="56" spans="4:5">
      <c r="D56" s="4" t="s">
        <v>279</v>
      </c>
      <c r="E56" s="21">
        <v>1.594896331738437E-3</v>
      </c>
    </row>
    <row r="57" spans="4:5">
      <c r="D57" s="4" t="s">
        <v>280</v>
      </c>
      <c r="E57" s="21">
        <v>1.594896331738437E-3</v>
      </c>
    </row>
    <row r="58" spans="4:5">
      <c r="D58" s="4" t="s">
        <v>281</v>
      </c>
      <c r="E58" s="21">
        <v>1.594896331738437E-3</v>
      </c>
    </row>
    <row r="59" spans="4:5">
      <c r="D59" s="4" t="s">
        <v>282</v>
      </c>
      <c r="E59" s="21">
        <v>1.594896331738437E-3</v>
      </c>
    </row>
    <row r="60" spans="4:5">
      <c r="D60" s="4" t="s">
        <v>283</v>
      </c>
      <c r="E60" s="21">
        <v>4.7846889952153108E-3</v>
      </c>
    </row>
    <row r="61" spans="4:5">
      <c r="D61" s="4" t="s">
        <v>284</v>
      </c>
      <c r="E61" s="21">
        <v>1.594896331738437E-3</v>
      </c>
    </row>
    <row r="62" spans="4:5">
      <c r="D62" s="4" t="s">
        <v>285</v>
      </c>
      <c r="E62" s="21">
        <v>1.594896331738437E-3</v>
      </c>
    </row>
    <row r="63" spans="4:5">
      <c r="D63" s="4" t="s">
        <v>286</v>
      </c>
      <c r="E63" s="21">
        <v>1.594896331738437E-3</v>
      </c>
    </row>
    <row r="64" spans="4:5">
      <c r="D64" s="4" t="s">
        <v>287</v>
      </c>
      <c r="E64" s="21">
        <v>1.594896331738437E-3</v>
      </c>
    </row>
    <row r="65" spans="4:5">
      <c r="D65" s="4" t="s">
        <v>165</v>
      </c>
      <c r="E65" s="21">
        <v>6.379585326953748E-3</v>
      </c>
    </row>
    <row r="66" spans="4:5">
      <c r="D66" s="4" t="s">
        <v>67</v>
      </c>
      <c r="E66" s="21">
        <v>1</v>
      </c>
    </row>
  </sheetData>
  <autoFilter ref="D4:E30" xr:uid="{00000000-0009-0000-0000-000014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5">
    <tabColor rgb="FF0070C0"/>
  </sheetPr>
  <dimension ref="D1:S15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337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337</v>
      </c>
      <c r="E4" s="24" t="s">
        <v>1308</v>
      </c>
    </row>
    <row r="5" spans="4:19">
      <c r="D5" s="4" t="s">
        <v>374</v>
      </c>
      <c r="E5" s="21">
        <v>0.21052631578947367</v>
      </c>
    </row>
    <row r="6" spans="4:19">
      <c r="D6" s="4" t="s">
        <v>379</v>
      </c>
      <c r="E6" s="21">
        <v>0.25837320574162681</v>
      </c>
    </row>
    <row r="7" spans="4:19">
      <c r="D7" s="4" t="s">
        <v>403</v>
      </c>
      <c r="E7" s="21">
        <v>1.7543859649122806E-2</v>
      </c>
    </row>
    <row r="8" spans="4:19">
      <c r="D8" s="4" t="s">
        <v>363</v>
      </c>
      <c r="E8" s="21">
        <v>8.6124401913875603E-2</v>
      </c>
    </row>
    <row r="9" spans="4:19">
      <c r="D9" s="4" t="s">
        <v>399</v>
      </c>
      <c r="E9" s="21">
        <v>0.41786283891547049</v>
      </c>
    </row>
    <row r="10" spans="4:19">
      <c r="D10" s="4" t="s">
        <v>663</v>
      </c>
      <c r="E10" s="21">
        <v>1.594896331738437E-3</v>
      </c>
    </row>
    <row r="11" spans="4:19">
      <c r="D11" s="4" t="s">
        <v>898</v>
      </c>
      <c r="E11" s="21">
        <v>1.594896331738437E-3</v>
      </c>
    </row>
    <row r="12" spans="4:19">
      <c r="D12" s="4" t="s">
        <v>1102</v>
      </c>
      <c r="E12" s="21">
        <v>1.594896331738437E-3</v>
      </c>
    </row>
    <row r="13" spans="4:19">
      <c r="D13" s="4" t="s">
        <v>1278</v>
      </c>
      <c r="E13" s="21">
        <v>1.594896331738437E-3</v>
      </c>
    </row>
    <row r="14" spans="4:19">
      <c r="D14" s="4" t="s">
        <v>165</v>
      </c>
      <c r="E14" s="21">
        <v>3.189792663476874E-3</v>
      </c>
    </row>
    <row r="15" spans="4:19">
      <c r="D15" s="4" t="s">
        <v>67</v>
      </c>
      <c r="E15" s="21">
        <v>1</v>
      </c>
    </row>
  </sheetData>
  <autoFilter ref="D4:E30" xr:uid="{00000000-0009-0000-0000-000015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6">
    <tabColor rgb="FF0070C0"/>
  </sheetPr>
  <dimension ref="D1:S1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334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334</v>
      </c>
      <c r="E4" s="24" t="s">
        <v>1308</v>
      </c>
    </row>
    <row r="5" spans="4:19">
      <c r="D5" s="4" t="s">
        <v>421</v>
      </c>
      <c r="E5" s="21">
        <v>0.17384370015948963</v>
      </c>
    </row>
    <row r="6" spans="4:19">
      <c r="D6" s="4" t="s">
        <v>378</v>
      </c>
      <c r="E6" s="21">
        <v>0.29346092503987242</v>
      </c>
    </row>
    <row r="7" spans="4:19">
      <c r="D7" s="4" t="s">
        <v>362</v>
      </c>
      <c r="E7" s="21">
        <v>0.29505582137161085</v>
      </c>
    </row>
    <row r="8" spans="4:19">
      <c r="D8" s="4" t="s">
        <v>373</v>
      </c>
      <c r="E8" s="21">
        <v>0.14992025518341306</v>
      </c>
    </row>
    <row r="9" spans="4:19">
      <c r="D9" s="4" t="s">
        <v>438</v>
      </c>
      <c r="E9" s="21">
        <v>4.4657097288676235E-2</v>
      </c>
    </row>
    <row r="10" spans="4:19">
      <c r="D10" s="4" t="s">
        <v>455</v>
      </c>
      <c r="E10" s="21">
        <v>1.4354066985645933E-2</v>
      </c>
    </row>
    <row r="11" spans="4:19">
      <c r="D11" s="4" t="s">
        <v>435</v>
      </c>
      <c r="E11" s="21">
        <v>2.0733652312599681E-2</v>
      </c>
    </row>
    <row r="12" spans="4:19">
      <c r="D12" s="4" t="s">
        <v>165</v>
      </c>
      <c r="E12" s="21">
        <v>7.9744816586921844E-3</v>
      </c>
    </row>
    <row r="13" spans="4:19">
      <c r="D13" s="4" t="s">
        <v>67</v>
      </c>
      <c r="E13" s="21">
        <v>1</v>
      </c>
    </row>
  </sheetData>
  <autoFilter ref="D4:E30" xr:uid="{00000000-0009-0000-0000-000016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7">
    <tabColor rgb="FF0070C0"/>
  </sheetPr>
  <dimension ref="D1:S9"/>
  <sheetViews>
    <sheetView showGridLines="0" showRowColHeaders="0" zoomScale="85" zoomScaleNormal="85" workbookViewId="0">
      <selection activeCell="D2" sqref="D2:S2"/>
    </sheetView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334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334</v>
      </c>
      <c r="E4" s="24" t="s">
        <v>1308</v>
      </c>
    </row>
    <row r="5" spans="4:19">
      <c r="D5" s="4" t="s">
        <v>361</v>
      </c>
      <c r="E5" s="21">
        <v>0.82456140350877194</v>
      </c>
    </row>
    <row r="6" spans="4:19">
      <c r="D6" s="4" t="s">
        <v>390</v>
      </c>
      <c r="E6" s="21">
        <v>8.1339712918660281E-2</v>
      </c>
    </row>
    <row r="7" spans="4:19">
      <c r="D7" s="4" t="s">
        <v>420</v>
      </c>
      <c r="E7" s="21">
        <v>7.6555023923444973E-2</v>
      </c>
    </row>
    <row r="8" spans="4:19">
      <c r="D8" s="4" t="s">
        <v>165</v>
      </c>
      <c r="E8" s="21">
        <v>1.7543859649122806E-2</v>
      </c>
    </row>
    <row r="9" spans="4:19">
      <c r="D9" s="4" t="s">
        <v>67</v>
      </c>
      <c r="E9" s="21">
        <v>1</v>
      </c>
    </row>
  </sheetData>
  <autoFilter ref="D4:E30" xr:uid="{00000000-0009-0000-0000-000017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8">
    <tabColor rgb="FF0070C0"/>
  </sheetPr>
  <dimension ref="D1:S1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298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298</v>
      </c>
      <c r="E4" s="24" t="s">
        <v>1308</v>
      </c>
    </row>
    <row r="5" spans="4:19">
      <c r="D5" s="4" t="s">
        <v>581</v>
      </c>
      <c r="E5" s="21">
        <v>1.594896331738437E-3</v>
      </c>
    </row>
    <row r="6" spans="4:19">
      <c r="D6" s="4" t="s">
        <v>671</v>
      </c>
      <c r="E6" s="21">
        <v>1.594896331738437E-3</v>
      </c>
    </row>
    <row r="7" spans="4:19">
      <c r="D7" s="4" t="s">
        <v>1162</v>
      </c>
      <c r="E7" s="21">
        <v>1.594896331738437E-3</v>
      </c>
    </row>
    <row r="8" spans="4:19">
      <c r="D8" s="4" t="s">
        <v>358</v>
      </c>
      <c r="E8" s="21">
        <v>0.97607655502392343</v>
      </c>
    </row>
    <row r="9" spans="4:19">
      <c r="D9" s="4" t="s">
        <v>1148</v>
      </c>
      <c r="E9" s="21">
        <v>1.594896331738437E-3</v>
      </c>
    </row>
    <row r="10" spans="4:19">
      <c r="D10" s="4" t="s">
        <v>1290</v>
      </c>
      <c r="E10" s="21">
        <v>1.594896331738437E-3</v>
      </c>
    </row>
    <row r="11" spans="4:19">
      <c r="D11" s="4" t="s">
        <v>658</v>
      </c>
      <c r="E11" s="21">
        <v>4.7846889952153108E-3</v>
      </c>
    </row>
    <row r="12" spans="4:19">
      <c r="D12" s="4" t="s">
        <v>165</v>
      </c>
      <c r="E12" s="21">
        <v>1.1164274322169059E-2</v>
      </c>
    </row>
    <row r="13" spans="4:19">
      <c r="D13" s="4" t="s">
        <v>67</v>
      </c>
      <c r="E13" s="21">
        <v>1</v>
      </c>
    </row>
  </sheetData>
  <autoFilter ref="D4:E30" xr:uid="{00000000-0009-0000-0000-000018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9">
    <tabColor rgb="FF0070C0"/>
  </sheetPr>
  <dimension ref="D1:S7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1312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1312</v>
      </c>
      <c r="E4" s="24" t="s">
        <v>1308</v>
      </c>
    </row>
    <row r="5" spans="4:19">
      <c r="D5" s="4" t="s">
        <v>355</v>
      </c>
      <c r="E5" s="21">
        <v>0.89154704944178631</v>
      </c>
    </row>
    <row r="6" spans="4:19">
      <c r="D6" s="4" t="s">
        <v>397</v>
      </c>
      <c r="E6" s="21">
        <v>0.10845295055821372</v>
      </c>
    </row>
    <row r="7" spans="4:19">
      <c r="D7" s="4" t="s">
        <v>67</v>
      </c>
      <c r="E7" s="21">
        <v>1</v>
      </c>
    </row>
  </sheetData>
  <autoFilter ref="D4:E30" xr:uid="{00000000-0009-0000-0000-000019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0">
    <tabColor rgb="FF0070C0"/>
  </sheetPr>
  <dimension ref="D1:S36"/>
  <sheetViews>
    <sheetView showGridLine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9.42578125" bestFit="1" customWidth="1"/>
  </cols>
  <sheetData>
    <row r="1" spans="4:19" ht="63" customHeight="1"/>
    <row r="2" spans="4:19" ht="15.6">
      <c r="D2" s="26" t="s">
        <v>299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1308</v>
      </c>
    </row>
    <row r="5" spans="4:19">
      <c r="D5" s="4" t="s">
        <v>584</v>
      </c>
      <c r="E5" s="21">
        <v>3.189792663476874E-3</v>
      </c>
    </row>
    <row r="6" spans="4:19">
      <c r="D6" s="4" t="s">
        <v>414</v>
      </c>
      <c r="E6" s="21">
        <v>0.11802232854864433</v>
      </c>
    </row>
    <row r="7" spans="4:19">
      <c r="D7" s="4" t="s">
        <v>536</v>
      </c>
      <c r="E7" s="21">
        <v>9.5693779904306216E-3</v>
      </c>
    </row>
    <row r="8" spans="4:19">
      <c r="D8" s="4" t="s">
        <v>441</v>
      </c>
      <c r="E8" s="21">
        <v>4.4657097288676235E-2</v>
      </c>
    </row>
    <row r="9" spans="4:19">
      <c r="D9" s="4" t="s">
        <v>359</v>
      </c>
      <c r="E9" s="21">
        <v>0.19776714513556617</v>
      </c>
    </row>
    <row r="10" spans="4:19">
      <c r="D10" s="4" t="s">
        <v>561</v>
      </c>
      <c r="E10" s="21">
        <v>2.2328548644338118E-2</v>
      </c>
    </row>
    <row r="11" spans="4:19">
      <c r="D11" s="4" t="s">
        <v>498</v>
      </c>
      <c r="E11" s="21">
        <v>2.5518341307814992E-2</v>
      </c>
    </row>
    <row r="12" spans="4:19">
      <c r="D12" s="4" t="s">
        <v>540</v>
      </c>
      <c r="E12" s="21">
        <v>7.8149920255183414E-2</v>
      </c>
    </row>
    <row r="13" spans="4:19">
      <c r="D13" s="4" t="s">
        <v>478</v>
      </c>
      <c r="E13" s="21">
        <v>6.379585326953748E-3</v>
      </c>
    </row>
    <row r="14" spans="4:19">
      <c r="D14" s="4" t="s">
        <v>591</v>
      </c>
      <c r="E14" s="21">
        <v>1.1164274322169059E-2</v>
      </c>
    </row>
    <row r="15" spans="4:19">
      <c r="D15" s="4" t="s">
        <v>418</v>
      </c>
      <c r="E15" s="21">
        <v>1.4354066985645933E-2</v>
      </c>
    </row>
    <row r="16" spans="4:19">
      <c r="D16" s="4" t="s">
        <v>768</v>
      </c>
      <c r="E16" s="21">
        <v>1.4354066985645933E-2</v>
      </c>
    </row>
    <row r="17" spans="4:5">
      <c r="D17" s="4" t="s">
        <v>492</v>
      </c>
      <c r="E17" s="21">
        <v>4.7846889952153108E-3</v>
      </c>
    </row>
    <row r="18" spans="4:5">
      <c r="D18" s="4" t="s">
        <v>502</v>
      </c>
      <c r="E18" s="21">
        <v>1.2759170653907496E-2</v>
      </c>
    </row>
    <row r="19" spans="4:5">
      <c r="D19" s="4" t="s">
        <v>377</v>
      </c>
      <c r="E19" s="21">
        <v>6.8580542264752797E-2</v>
      </c>
    </row>
    <row r="20" spans="4:5">
      <c r="D20" s="4" t="s">
        <v>686</v>
      </c>
      <c r="E20" s="21">
        <v>3.189792663476874E-3</v>
      </c>
    </row>
    <row r="21" spans="4:5">
      <c r="D21" s="4" t="s">
        <v>759</v>
      </c>
      <c r="E21" s="21">
        <v>1.4354066985645933E-2</v>
      </c>
    </row>
    <row r="22" spans="4:5">
      <c r="D22" s="4" t="s">
        <v>426</v>
      </c>
      <c r="E22" s="21">
        <v>6.379585326953748E-3</v>
      </c>
    </row>
    <row r="23" spans="4:5">
      <c r="D23" s="4" t="s">
        <v>847</v>
      </c>
      <c r="E23" s="21">
        <v>1.5948963317384369E-2</v>
      </c>
    </row>
    <row r="24" spans="4:5">
      <c r="D24" s="4" t="s">
        <v>547</v>
      </c>
      <c r="E24" s="21">
        <v>2.8708133971291867E-2</v>
      </c>
    </row>
    <row r="25" spans="4:5">
      <c r="D25" s="4" t="s">
        <v>430</v>
      </c>
      <c r="E25" s="21">
        <v>2.3923444976076555E-2</v>
      </c>
    </row>
    <row r="26" spans="4:5">
      <c r="D26" s="4" t="s">
        <v>444</v>
      </c>
      <c r="E26" s="21">
        <v>7.4960127591706532E-2</v>
      </c>
    </row>
    <row r="27" spans="4:5">
      <c r="D27" s="4" t="s">
        <v>475</v>
      </c>
      <c r="E27" s="21">
        <v>4.7846889952153108E-3</v>
      </c>
    </row>
    <row r="28" spans="4:5">
      <c r="D28" s="4" t="s">
        <v>631</v>
      </c>
      <c r="E28" s="21">
        <v>1.5948963317384369E-2</v>
      </c>
    </row>
    <row r="29" spans="4:5">
      <c r="D29" s="4" t="s">
        <v>515</v>
      </c>
      <c r="E29" s="21">
        <v>1.5948963317384369E-2</v>
      </c>
    </row>
    <row r="30" spans="4:5">
      <c r="D30" s="4" t="s">
        <v>554</v>
      </c>
      <c r="E30" s="21">
        <v>5.9011164274322167E-2</v>
      </c>
    </row>
    <row r="31" spans="4:5">
      <c r="D31" s="4" t="s">
        <v>558</v>
      </c>
      <c r="E31" s="21">
        <v>1.5948963317384369E-2</v>
      </c>
    </row>
    <row r="32" spans="4:5">
      <c r="D32" s="4" t="s">
        <v>594</v>
      </c>
      <c r="E32" s="21">
        <v>2.0733652312599681E-2</v>
      </c>
    </row>
    <row r="33" spans="4:5">
      <c r="D33" s="4" t="s">
        <v>460</v>
      </c>
      <c r="E33" s="21">
        <v>6.3795853269537475E-2</v>
      </c>
    </row>
    <row r="34" spans="4:5">
      <c r="D34" s="4" t="s">
        <v>543</v>
      </c>
      <c r="E34" s="21">
        <v>1.594896331738437E-3</v>
      </c>
    </row>
    <row r="35" spans="4:5">
      <c r="D35" s="4" t="s">
        <v>601</v>
      </c>
      <c r="E35" s="21">
        <v>3.189792663476874E-3</v>
      </c>
    </row>
    <row r="36" spans="4:5">
      <c r="D36" s="4" t="s">
        <v>67</v>
      </c>
      <c r="E36" s="21">
        <v>1</v>
      </c>
    </row>
  </sheetData>
  <autoFilter ref="D4:E30" xr:uid="{00000000-0009-0000-0000-00001A000000}"/>
  <mergeCells count="1">
    <mergeCell ref="D2:S2"/>
  </mergeCell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34">
    <tabColor rgb="FF0070C0"/>
  </sheetPr>
  <dimension ref="D1:S177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301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1308</v>
      </c>
    </row>
    <row r="5" spans="4:19">
      <c r="D5" s="4" t="s">
        <v>803</v>
      </c>
      <c r="E5" s="21">
        <v>1.594896331738437E-3</v>
      </c>
    </row>
    <row r="6" spans="4:19">
      <c r="D6" s="4" t="s">
        <v>690</v>
      </c>
      <c r="E6" s="21">
        <v>4.7846889952153108E-3</v>
      </c>
    </row>
    <row r="7" spans="4:19">
      <c r="D7" s="4" t="s">
        <v>835</v>
      </c>
      <c r="E7" s="21">
        <v>1.594896331738437E-3</v>
      </c>
    </row>
    <row r="8" spans="4:19">
      <c r="D8" s="4" t="s">
        <v>1134</v>
      </c>
      <c r="E8" s="21">
        <v>3.189792663476874E-3</v>
      </c>
    </row>
    <row r="9" spans="4:19">
      <c r="D9" s="4" t="s">
        <v>1109</v>
      </c>
      <c r="E9" s="21">
        <v>1.594896331738437E-3</v>
      </c>
    </row>
    <row r="10" spans="4:19">
      <c r="D10" s="4" t="s">
        <v>714</v>
      </c>
      <c r="E10" s="21">
        <v>1.594896331738437E-3</v>
      </c>
    </row>
    <row r="11" spans="4:19">
      <c r="D11" s="4" t="s">
        <v>1262</v>
      </c>
      <c r="E11" s="21">
        <v>1.594896331738437E-3</v>
      </c>
    </row>
    <row r="12" spans="4:19">
      <c r="D12" s="4" t="s">
        <v>645</v>
      </c>
      <c r="E12" s="21">
        <v>1.594896331738437E-3</v>
      </c>
    </row>
    <row r="13" spans="4:19">
      <c r="D13" s="4" t="s">
        <v>597</v>
      </c>
      <c r="E13" s="21">
        <v>4.7846889952153108E-3</v>
      </c>
    </row>
    <row r="14" spans="4:19">
      <c r="D14" s="4" t="s">
        <v>536</v>
      </c>
      <c r="E14" s="21">
        <v>3.189792663476874E-3</v>
      </c>
    </row>
    <row r="15" spans="4:19">
      <c r="D15" s="4" t="s">
        <v>1007</v>
      </c>
      <c r="E15" s="21">
        <v>3.189792663476874E-3</v>
      </c>
    </row>
    <row r="16" spans="4:19">
      <c r="D16" s="4" t="s">
        <v>632</v>
      </c>
      <c r="E16" s="21">
        <v>1.1164274322169059E-2</v>
      </c>
    </row>
    <row r="17" spans="4:5">
      <c r="D17" s="4" t="s">
        <v>667</v>
      </c>
      <c r="E17" s="21">
        <v>3.189792663476874E-3</v>
      </c>
    </row>
    <row r="18" spans="4:5">
      <c r="D18" s="4" t="s">
        <v>555</v>
      </c>
      <c r="E18" s="21">
        <v>1.1164274322169059E-2</v>
      </c>
    </row>
    <row r="19" spans="4:5">
      <c r="D19" s="4" t="s">
        <v>952</v>
      </c>
      <c r="E19" s="21">
        <v>1.594896331738437E-3</v>
      </c>
    </row>
    <row r="20" spans="4:5">
      <c r="D20" s="4" t="s">
        <v>447</v>
      </c>
      <c r="E20" s="21">
        <v>3.5087719298245612E-2</v>
      </c>
    </row>
    <row r="21" spans="4:5">
      <c r="D21" s="4" t="s">
        <v>615</v>
      </c>
      <c r="E21" s="21">
        <v>1.1164274322169059E-2</v>
      </c>
    </row>
    <row r="22" spans="4:5">
      <c r="D22" s="4" t="s">
        <v>1196</v>
      </c>
      <c r="E22" s="21">
        <v>1.594896331738437E-3</v>
      </c>
    </row>
    <row r="23" spans="4:5">
      <c r="D23" s="4" t="s">
        <v>794</v>
      </c>
      <c r="E23" s="21">
        <v>1.594896331738437E-3</v>
      </c>
    </row>
    <row r="24" spans="4:5">
      <c r="D24" s="4" t="s">
        <v>359</v>
      </c>
      <c r="E24" s="21">
        <v>0.19776714513556617</v>
      </c>
    </row>
    <row r="25" spans="4:5">
      <c r="D25" s="4" t="s">
        <v>626</v>
      </c>
      <c r="E25" s="21">
        <v>1.5948963317384369E-2</v>
      </c>
    </row>
    <row r="26" spans="4:5">
      <c r="D26" s="4" t="s">
        <v>946</v>
      </c>
      <c r="E26" s="21">
        <v>1.594896331738437E-3</v>
      </c>
    </row>
    <row r="27" spans="4:5">
      <c r="D27" s="4" t="s">
        <v>1276</v>
      </c>
      <c r="E27" s="21">
        <v>1.594896331738437E-3</v>
      </c>
    </row>
    <row r="28" spans="4:5">
      <c r="D28" s="4" t="s">
        <v>797</v>
      </c>
      <c r="E28" s="21">
        <v>4.7846889952153108E-3</v>
      </c>
    </row>
    <row r="29" spans="4:5">
      <c r="D29" s="4" t="s">
        <v>595</v>
      </c>
      <c r="E29" s="21">
        <v>3.189792663476874E-3</v>
      </c>
    </row>
    <row r="30" spans="4:5">
      <c r="D30" s="4" t="s">
        <v>540</v>
      </c>
      <c r="E30" s="21">
        <v>3.189792663476874E-3</v>
      </c>
    </row>
    <row r="31" spans="4:5">
      <c r="D31" s="4" t="s">
        <v>461</v>
      </c>
      <c r="E31" s="21">
        <v>3.6682615629984053E-2</v>
      </c>
    </row>
    <row r="32" spans="4:5">
      <c r="D32" s="4" t="s">
        <v>562</v>
      </c>
      <c r="E32" s="21">
        <v>1.5948963317384369E-2</v>
      </c>
    </row>
    <row r="33" spans="4:5">
      <c r="D33" s="4" t="s">
        <v>490</v>
      </c>
      <c r="E33" s="21">
        <v>3.189792663476874E-3</v>
      </c>
    </row>
    <row r="34" spans="4:5">
      <c r="D34" s="4" t="s">
        <v>604</v>
      </c>
      <c r="E34" s="21">
        <v>4.7846889952153108E-3</v>
      </c>
    </row>
    <row r="35" spans="4:5">
      <c r="D35" s="4" t="s">
        <v>766</v>
      </c>
      <c r="E35" s="21">
        <v>1.594896331738437E-3</v>
      </c>
    </row>
    <row r="36" spans="4:5">
      <c r="D36" s="4" t="s">
        <v>579</v>
      </c>
      <c r="E36" s="21">
        <v>1.594896331738437E-3</v>
      </c>
    </row>
    <row r="37" spans="4:5">
      <c r="D37" s="4" t="s">
        <v>923</v>
      </c>
      <c r="E37" s="21">
        <v>1.594896331738437E-3</v>
      </c>
    </row>
    <row r="38" spans="4:5">
      <c r="D38" s="4" t="s">
        <v>901</v>
      </c>
      <c r="E38" s="21">
        <v>1.594896331738437E-3</v>
      </c>
    </row>
    <row r="39" spans="4:5">
      <c r="D39" s="4" t="s">
        <v>704</v>
      </c>
      <c r="E39" s="21">
        <v>1.594896331738437E-3</v>
      </c>
    </row>
    <row r="40" spans="4:5">
      <c r="D40" s="4" t="s">
        <v>1027</v>
      </c>
      <c r="E40" s="21">
        <v>3.189792663476874E-3</v>
      </c>
    </row>
    <row r="41" spans="4:5">
      <c r="D41" s="4" t="s">
        <v>1246</v>
      </c>
      <c r="E41" s="21">
        <v>1.594896331738437E-3</v>
      </c>
    </row>
    <row r="42" spans="4:5">
      <c r="D42" s="4" t="s">
        <v>1015</v>
      </c>
      <c r="E42" s="21">
        <v>1.594896331738437E-3</v>
      </c>
    </row>
    <row r="43" spans="4:5">
      <c r="D43" s="4" t="s">
        <v>1191</v>
      </c>
      <c r="E43" s="21">
        <v>1.594896331738437E-3</v>
      </c>
    </row>
    <row r="44" spans="4:5">
      <c r="D44" s="4" t="s">
        <v>1293</v>
      </c>
      <c r="E44" s="21">
        <v>1.594896331738437E-3</v>
      </c>
    </row>
    <row r="45" spans="4:5">
      <c r="D45" s="4" t="s">
        <v>751</v>
      </c>
      <c r="E45" s="21">
        <v>1.594896331738437E-3</v>
      </c>
    </row>
    <row r="46" spans="4:5">
      <c r="D46" s="4" t="s">
        <v>1219</v>
      </c>
      <c r="E46" s="21">
        <v>1.594896331738437E-3</v>
      </c>
    </row>
    <row r="47" spans="4:5">
      <c r="D47" s="4" t="s">
        <v>445</v>
      </c>
      <c r="E47" s="21">
        <v>2.5518341307814992E-2</v>
      </c>
    </row>
    <row r="48" spans="4:5">
      <c r="D48" s="4" t="s">
        <v>1088</v>
      </c>
      <c r="E48" s="21">
        <v>1.594896331738437E-3</v>
      </c>
    </row>
    <row r="49" spans="4:5">
      <c r="D49" s="4" t="s">
        <v>1024</v>
      </c>
      <c r="E49" s="21">
        <v>3.189792663476874E-3</v>
      </c>
    </row>
    <row r="50" spans="4:5">
      <c r="D50" s="4" t="s">
        <v>743</v>
      </c>
      <c r="E50" s="21">
        <v>6.379585326953748E-3</v>
      </c>
    </row>
    <row r="51" spans="4:5">
      <c r="D51" s="4" t="s">
        <v>915</v>
      </c>
      <c r="E51" s="21">
        <v>3.189792663476874E-3</v>
      </c>
    </row>
    <row r="52" spans="4:5">
      <c r="D52" s="4" t="s">
        <v>696</v>
      </c>
      <c r="E52" s="21">
        <v>1.594896331738437E-3</v>
      </c>
    </row>
    <row r="53" spans="4:5">
      <c r="D53" s="4" t="s">
        <v>1095</v>
      </c>
      <c r="E53" s="21">
        <v>1.594896331738437E-3</v>
      </c>
    </row>
    <row r="54" spans="4:5">
      <c r="D54" s="4" t="s">
        <v>1230</v>
      </c>
      <c r="E54" s="21">
        <v>1.594896331738437E-3</v>
      </c>
    </row>
    <row r="55" spans="4:5">
      <c r="D55" s="4" t="s">
        <v>848</v>
      </c>
      <c r="E55" s="21">
        <v>1.594896331738437E-3</v>
      </c>
    </row>
    <row r="56" spans="4:5">
      <c r="D56" s="4" t="s">
        <v>454</v>
      </c>
      <c r="E56" s="21">
        <v>7.9744816586921844E-3</v>
      </c>
    </row>
    <row r="57" spans="4:5">
      <c r="D57" s="4" t="s">
        <v>1243</v>
      </c>
      <c r="E57" s="21">
        <v>1.594896331738437E-3</v>
      </c>
    </row>
    <row r="58" spans="4:5">
      <c r="D58" s="4" t="s">
        <v>964</v>
      </c>
      <c r="E58" s="21">
        <v>1.594896331738437E-3</v>
      </c>
    </row>
    <row r="59" spans="4:5">
      <c r="D59" s="4" t="s">
        <v>708</v>
      </c>
      <c r="E59" s="21">
        <v>3.189792663476874E-3</v>
      </c>
    </row>
    <row r="60" spans="4:5">
      <c r="D60" s="4" t="s">
        <v>755</v>
      </c>
      <c r="E60" s="21">
        <v>3.189792663476874E-3</v>
      </c>
    </row>
    <row r="61" spans="4:5">
      <c r="D61" s="4" t="s">
        <v>479</v>
      </c>
      <c r="E61" s="21">
        <v>6.379585326953748E-3</v>
      </c>
    </row>
    <row r="62" spans="4:5">
      <c r="D62" s="4" t="s">
        <v>814</v>
      </c>
      <c r="E62" s="21">
        <v>1.594896331738437E-3</v>
      </c>
    </row>
    <row r="63" spans="4:5">
      <c r="D63" s="4" t="s">
        <v>684</v>
      </c>
      <c r="E63" s="21">
        <v>1.1164274322169059E-2</v>
      </c>
    </row>
    <row r="64" spans="4:5">
      <c r="D64" s="4" t="s">
        <v>775</v>
      </c>
      <c r="E64" s="21">
        <v>3.189792663476874E-3</v>
      </c>
    </row>
    <row r="65" spans="4:5">
      <c r="D65" s="4" t="s">
        <v>522</v>
      </c>
      <c r="E65" s="21">
        <v>4.7846889952153108E-3</v>
      </c>
    </row>
    <row r="66" spans="4:5">
      <c r="D66" s="4" t="s">
        <v>760</v>
      </c>
      <c r="E66" s="21">
        <v>3.189792663476874E-3</v>
      </c>
    </row>
    <row r="67" spans="4:5">
      <c r="D67" s="4" t="s">
        <v>1285</v>
      </c>
      <c r="E67" s="21">
        <v>1.594896331738437E-3</v>
      </c>
    </row>
    <row r="68" spans="4:5">
      <c r="D68" s="4" t="s">
        <v>1259</v>
      </c>
      <c r="E68" s="21">
        <v>1.594896331738437E-3</v>
      </c>
    </row>
    <row r="69" spans="4:5">
      <c r="D69" s="4" t="s">
        <v>1072</v>
      </c>
      <c r="E69" s="21">
        <v>3.189792663476874E-3</v>
      </c>
    </row>
    <row r="70" spans="4:5">
      <c r="D70" s="4" t="s">
        <v>879</v>
      </c>
      <c r="E70" s="21">
        <v>1.594896331738437E-3</v>
      </c>
    </row>
    <row r="71" spans="4:5">
      <c r="D71" s="4" t="s">
        <v>1093</v>
      </c>
      <c r="E71" s="21">
        <v>1.594896331738437E-3</v>
      </c>
    </row>
    <row r="72" spans="4:5">
      <c r="D72" s="4" t="s">
        <v>872</v>
      </c>
      <c r="E72" s="21">
        <v>1.594896331738437E-3</v>
      </c>
    </row>
    <row r="73" spans="4:5">
      <c r="D73" s="4" t="s">
        <v>1129</v>
      </c>
      <c r="E73" s="21">
        <v>1.594896331738437E-3</v>
      </c>
    </row>
    <row r="74" spans="4:5">
      <c r="D74" s="4" t="s">
        <v>1046</v>
      </c>
      <c r="E74" s="21">
        <v>1.594896331738437E-3</v>
      </c>
    </row>
    <row r="75" spans="4:5">
      <c r="D75" s="4" t="s">
        <v>712</v>
      </c>
      <c r="E75" s="21">
        <v>9.5693779904306216E-3</v>
      </c>
    </row>
    <row r="76" spans="4:5">
      <c r="D76" s="4" t="s">
        <v>921</v>
      </c>
      <c r="E76" s="21">
        <v>1.594896331738437E-3</v>
      </c>
    </row>
    <row r="77" spans="4:5">
      <c r="D77" s="4" t="s">
        <v>687</v>
      </c>
      <c r="E77" s="21">
        <v>3.189792663476874E-3</v>
      </c>
    </row>
    <row r="78" spans="4:5">
      <c r="D78" s="4" t="s">
        <v>1251</v>
      </c>
      <c r="E78" s="21">
        <v>1.594896331738437E-3</v>
      </c>
    </row>
    <row r="79" spans="4:5">
      <c r="D79" s="4" t="s">
        <v>506</v>
      </c>
      <c r="E79" s="21">
        <v>4.7846889952153108E-3</v>
      </c>
    </row>
    <row r="80" spans="4:5">
      <c r="D80" s="4" t="s">
        <v>1240</v>
      </c>
      <c r="E80" s="21">
        <v>1.594896331738437E-3</v>
      </c>
    </row>
    <row r="81" spans="4:5">
      <c r="D81" s="4" t="s">
        <v>1125</v>
      </c>
      <c r="E81" s="21">
        <v>1.594896331738437E-3</v>
      </c>
    </row>
    <row r="82" spans="4:5">
      <c r="D82" s="4" t="s">
        <v>943</v>
      </c>
      <c r="E82" s="21">
        <v>1.594896331738437E-3</v>
      </c>
    </row>
    <row r="83" spans="4:5">
      <c r="D83" s="4" t="s">
        <v>710</v>
      </c>
      <c r="E83" s="21">
        <v>1.594896331738437E-3</v>
      </c>
    </row>
    <row r="84" spans="4:5">
      <c r="D84" s="4" t="s">
        <v>1146</v>
      </c>
      <c r="E84" s="21">
        <v>1.594896331738437E-3</v>
      </c>
    </row>
    <row r="85" spans="4:5">
      <c r="D85" s="4" t="s">
        <v>917</v>
      </c>
      <c r="E85" s="21">
        <v>3.189792663476874E-3</v>
      </c>
    </row>
    <row r="86" spans="4:5">
      <c r="D86" s="4" t="s">
        <v>984</v>
      </c>
      <c r="E86" s="21">
        <v>1.594896331738437E-3</v>
      </c>
    </row>
    <row r="87" spans="4:5">
      <c r="D87" s="4" t="s">
        <v>585</v>
      </c>
      <c r="E87" s="21">
        <v>3.189792663476874E-3</v>
      </c>
    </row>
    <row r="88" spans="4:5">
      <c r="D88" s="4" t="s">
        <v>978</v>
      </c>
      <c r="E88" s="21">
        <v>4.7846889952153108E-3</v>
      </c>
    </row>
    <row r="89" spans="4:5">
      <c r="D89" s="4" t="s">
        <v>740</v>
      </c>
      <c r="E89" s="21">
        <v>1.594896331738437E-3</v>
      </c>
    </row>
    <row r="90" spans="4:5">
      <c r="D90" s="4" t="s">
        <v>841</v>
      </c>
      <c r="E90" s="21">
        <v>1.594896331738437E-3</v>
      </c>
    </row>
    <row r="91" spans="4:5">
      <c r="D91" s="4" t="s">
        <v>427</v>
      </c>
      <c r="E91" s="21">
        <v>3.189792663476874E-3</v>
      </c>
    </row>
    <row r="92" spans="4:5">
      <c r="D92" s="4" t="s">
        <v>762</v>
      </c>
      <c r="E92" s="21">
        <v>3.189792663476874E-3</v>
      </c>
    </row>
    <row r="93" spans="4:5">
      <c r="D93" s="4" t="s">
        <v>956</v>
      </c>
      <c r="E93" s="21">
        <v>3.189792663476874E-3</v>
      </c>
    </row>
    <row r="94" spans="4:5">
      <c r="D94" s="4" t="s">
        <v>541</v>
      </c>
      <c r="E94" s="21">
        <v>9.5693779904306216E-3</v>
      </c>
    </row>
    <row r="95" spans="4:5">
      <c r="D95" s="4" t="s">
        <v>1031</v>
      </c>
      <c r="E95" s="21">
        <v>1.594896331738437E-3</v>
      </c>
    </row>
    <row r="96" spans="4:5">
      <c r="D96" s="4" t="s">
        <v>450</v>
      </c>
      <c r="E96" s="21">
        <v>1.594896331738437E-3</v>
      </c>
    </row>
    <row r="97" spans="4:5">
      <c r="D97" s="4" t="s">
        <v>415</v>
      </c>
      <c r="E97" s="21">
        <v>5.7416267942583733E-2</v>
      </c>
    </row>
    <row r="98" spans="4:5">
      <c r="D98" s="4" t="s">
        <v>996</v>
      </c>
      <c r="E98" s="21">
        <v>1.594896331738437E-3</v>
      </c>
    </row>
    <row r="99" spans="4:5">
      <c r="D99" s="4" t="s">
        <v>544</v>
      </c>
      <c r="E99" s="21">
        <v>1.594896331738437E-3</v>
      </c>
    </row>
    <row r="100" spans="4:5">
      <c r="D100" s="4" t="s">
        <v>476</v>
      </c>
      <c r="E100" s="21">
        <v>3.189792663476874E-3</v>
      </c>
    </row>
    <row r="101" spans="4:5">
      <c r="D101" s="4" t="s">
        <v>831</v>
      </c>
      <c r="E101" s="21">
        <v>1.594896331738437E-3</v>
      </c>
    </row>
    <row r="102" spans="4:5">
      <c r="D102" s="4" t="s">
        <v>1264</v>
      </c>
      <c r="E102" s="21">
        <v>1.594896331738437E-3</v>
      </c>
    </row>
    <row r="103" spans="4:5">
      <c r="D103" s="4" t="s">
        <v>854</v>
      </c>
      <c r="E103" s="21">
        <v>6.379585326953748E-3</v>
      </c>
    </row>
    <row r="104" spans="4:5">
      <c r="D104" s="4" t="s">
        <v>1099</v>
      </c>
      <c r="E104" s="21">
        <v>1.594896331738437E-3</v>
      </c>
    </row>
    <row r="105" spans="4:5">
      <c r="D105" s="4" t="s">
        <v>551</v>
      </c>
      <c r="E105" s="21">
        <v>4.7846889952153108E-3</v>
      </c>
    </row>
    <row r="106" spans="4:5">
      <c r="D106" s="4" t="s">
        <v>862</v>
      </c>
      <c r="E106" s="21">
        <v>6.379585326953748E-3</v>
      </c>
    </row>
    <row r="107" spans="4:5">
      <c r="D107" s="4" t="s">
        <v>1056</v>
      </c>
      <c r="E107" s="21">
        <v>3.189792663476874E-3</v>
      </c>
    </row>
    <row r="108" spans="4:5">
      <c r="D108" s="4" t="s">
        <v>1151</v>
      </c>
      <c r="E108" s="21">
        <v>1.594896331738437E-3</v>
      </c>
    </row>
    <row r="109" spans="4:5">
      <c r="D109" s="4" t="s">
        <v>738</v>
      </c>
      <c r="E109" s="21">
        <v>3.189792663476874E-3</v>
      </c>
    </row>
    <row r="110" spans="4:5">
      <c r="D110" s="4" t="s">
        <v>779</v>
      </c>
      <c r="E110" s="21">
        <v>1.594896331738437E-3</v>
      </c>
    </row>
    <row r="111" spans="4:5">
      <c r="D111" s="4" t="s">
        <v>485</v>
      </c>
      <c r="E111" s="21">
        <v>4.7846889952153108E-3</v>
      </c>
    </row>
    <row r="112" spans="4:5">
      <c r="D112" s="4" t="s">
        <v>781</v>
      </c>
      <c r="E112" s="21">
        <v>3.8277511961722487E-2</v>
      </c>
    </row>
    <row r="113" spans="4:5">
      <c r="D113" s="4" t="s">
        <v>431</v>
      </c>
      <c r="E113" s="21">
        <v>1.5948963317384369E-2</v>
      </c>
    </row>
    <row r="114" spans="4:5">
      <c r="D114" s="4" t="s">
        <v>648</v>
      </c>
      <c r="E114" s="21">
        <v>3.1897926634768738E-2</v>
      </c>
    </row>
    <row r="115" spans="4:5">
      <c r="D115" s="4" t="s">
        <v>824</v>
      </c>
      <c r="E115" s="21">
        <v>3.189792663476874E-3</v>
      </c>
    </row>
    <row r="116" spans="4:5">
      <c r="D116" s="4" t="s">
        <v>820</v>
      </c>
      <c r="E116" s="21">
        <v>1.594896331738437E-3</v>
      </c>
    </row>
    <row r="117" spans="4:5">
      <c r="D117" s="4" t="s">
        <v>1140</v>
      </c>
      <c r="E117" s="21">
        <v>1.594896331738437E-3</v>
      </c>
    </row>
    <row r="118" spans="4:5">
      <c r="D118" s="4" t="s">
        <v>621</v>
      </c>
      <c r="E118" s="21">
        <v>7.9744816586921844E-3</v>
      </c>
    </row>
    <row r="119" spans="4:5">
      <c r="D119" s="4" t="s">
        <v>829</v>
      </c>
      <c r="E119" s="21">
        <v>3.189792663476874E-3</v>
      </c>
    </row>
    <row r="120" spans="4:5">
      <c r="D120" s="4" t="s">
        <v>1119</v>
      </c>
      <c r="E120" s="21">
        <v>1.594896331738437E-3</v>
      </c>
    </row>
    <row r="121" spans="4:5">
      <c r="D121" s="4" t="s">
        <v>602</v>
      </c>
      <c r="E121" s="21">
        <v>3.189792663476874E-3</v>
      </c>
    </row>
    <row r="122" spans="4:5">
      <c r="D122" s="4" t="s">
        <v>986</v>
      </c>
      <c r="E122" s="21">
        <v>1.594896331738437E-3</v>
      </c>
    </row>
    <row r="123" spans="4:5">
      <c r="D123" s="4" t="s">
        <v>1111</v>
      </c>
      <c r="E123" s="21">
        <v>1.594896331738437E-3</v>
      </c>
    </row>
    <row r="124" spans="4:5">
      <c r="D124" s="4" t="s">
        <v>493</v>
      </c>
      <c r="E124" s="21">
        <v>3.189792663476874E-3</v>
      </c>
    </row>
    <row r="125" spans="4:5">
      <c r="D125" s="4" t="s">
        <v>936</v>
      </c>
      <c r="E125" s="21">
        <v>1.594896331738437E-3</v>
      </c>
    </row>
    <row r="126" spans="4:5">
      <c r="D126" s="4" t="s">
        <v>509</v>
      </c>
      <c r="E126" s="21">
        <v>1.594896331738437E-3</v>
      </c>
    </row>
    <row r="127" spans="4:5">
      <c r="D127" s="4" t="s">
        <v>1213</v>
      </c>
      <c r="E127" s="21">
        <v>1.594896331738437E-3</v>
      </c>
    </row>
    <row r="128" spans="4:5">
      <c r="D128" s="4" t="s">
        <v>860</v>
      </c>
      <c r="E128" s="21">
        <v>1.594896331738437E-3</v>
      </c>
    </row>
    <row r="129" spans="4:5">
      <c r="D129" s="4" t="s">
        <v>515</v>
      </c>
      <c r="E129" s="21">
        <v>1.594896331738437E-3</v>
      </c>
    </row>
    <row r="130" spans="4:5">
      <c r="D130" s="4" t="s">
        <v>1173</v>
      </c>
      <c r="E130" s="21">
        <v>1.594896331738437E-3</v>
      </c>
    </row>
    <row r="131" spans="4:5">
      <c r="D131" s="4" t="s">
        <v>574</v>
      </c>
      <c r="E131" s="21">
        <v>1.594896331738437E-3</v>
      </c>
    </row>
    <row r="132" spans="4:5">
      <c r="D132" s="4" t="s">
        <v>618</v>
      </c>
      <c r="E132" s="21">
        <v>3.189792663476874E-3</v>
      </c>
    </row>
    <row r="133" spans="4:5">
      <c r="D133" s="4" t="s">
        <v>856</v>
      </c>
      <c r="E133" s="21">
        <v>3.189792663476874E-3</v>
      </c>
    </row>
    <row r="134" spans="4:5">
      <c r="D134" s="4" t="s">
        <v>906</v>
      </c>
      <c r="E134" s="21">
        <v>1.594896331738437E-3</v>
      </c>
    </row>
    <row r="135" spans="4:5">
      <c r="D135" s="4" t="s">
        <v>587</v>
      </c>
      <c r="E135" s="21">
        <v>1.594896331738437E-3</v>
      </c>
    </row>
    <row r="136" spans="4:5">
      <c r="D136" s="4" t="s">
        <v>548</v>
      </c>
      <c r="E136" s="21">
        <v>1.594896331738437E-3</v>
      </c>
    </row>
    <row r="137" spans="4:5">
      <c r="D137" s="4" t="s">
        <v>470</v>
      </c>
      <c r="E137" s="21">
        <v>1.594896331738437E-3</v>
      </c>
    </row>
    <row r="138" spans="4:5">
      <c r="D138" s="4" t="s">
        <v>463</v>
      </c>
      <c r="E138" s="21">
        <v>1.594896331738437E-3</v>
      </c>
    </row>
    <row r="139" spans="4:5">
      <c r="D139" s="4" t="s">
        <v>852</v>
      </c>
      <c r="E139" s="21">
        <v>3.189792663476874E-3</v>
      </c>
    </row>
    <row r="140" spans="4:5">
      <c r="D140" s="4" t="s">
        <v>903</v>
      </c>
      <c r="E140" s="21">
        <v>1.1164274322169059E-2</v>
      </c>
    </row>
    <row r="141" spans="4:5">
      <c r="D141" s="4" t="s">
        <v>962</v>
      </c>
      <c r="E141" s="21">
        <v>3.189792663476874E-3</v>
      </c>
    </row>
    <row r="142" spans="4:5">
      <c r="D142" s="4" t="s">
        <v>702</v>
      </c>
      <c r="E142" s="21">
        <v>1.594896331738437E-3</v>
      </c>
    </row>
    <row r="143" spans="4:5">
      <c r="D143" s="4" t="s">
        <v>999</v>
      </c>
      <c r="E143" s="21">
        <v>1.594896331738437E-3</v>
      </c>
    </row>
    <row r="144" spans="4:5">
      <c r="D144" s="4" t="s">
        <v>896</v>
      </c>
      <c r="E144" s="21">
        <v>1.594896331738437E-3</v>
      </c>
    </row>
    <row r="145" spans="4:5">
      <c r="D145" s="4" t="s">
        <v>1254</v>
      </c>
      <c r="E145" s="21">
        <v>1.594896331738437E-3</v>
      </c>
    </row>
    <row r="146" spans="4:5">
      <c r="D146" s="4" t="s">
        <v>419</v>
      </c>
      <c r="E146" s="21">
        <v>1.594896331738437E-3</v>
      </c>
    </row>
    <row r="147" spans="4:5">
      <c r="D147" s="4" t="s">
        <v>559</v>
      </c>
      <c r="E147" s="21">
        <v>1.1164274322169059E-2</v>
      </c>
    </row>
    <row r="148" spans="4:5">
      <c r="D148" s="4" t="s">
        <v>1274</v>
      </c>
      <c r="E148" s="21">
        <v>1.594896331738437E-3</v>
      </c>
    </row>
    <row r="149" spans="4:5">
      <c r="D149" s="4" t="s">
        <v>517</v>
      </c>
      <c r="E149" s="21">
        <v>9.5693779904306216E-3</v>
      </c>
    </row>
    <row r="150" spans="4:5">
      <c r="D150" s="4" t="s">
        <v>1153</v>
      </c>
      <c r="E150" s="21">
        <v>1.594896331738437E-3</v>
      </c>
    </row>
    <row r="151" spans="4:5">
      <c r="D151" s="4" t="s">
        <v>764</v>
      </c>
      <c r="E151" s="21">
        <v>4.7846889952153108E-3</v>
      </c>
    </row>
    <row r="152" spans="4:5">
      <c r="D152" s="4" t="s">
        <v>991</v>
      </c>
      <c r="E152" s="21">
        <v>3.189792663476874E-3</v>
      </c>
    </row>
    <row r="153" spans="4:5">
      <c r="D153" s="4" t="s">
        <v>409</v>
      </c>
      <c r="E153" s="21">
        <v>1.594896331738437E-3</v>
      </c>
    </row>
    <row r="154" spans="4:5">
      <c r="D154" s="4" t="s">
        <v>1225</v>
      </c>
      <c r="E154" s="21">
        <v>1.594896331738437E-3</v>
      </c>
    </row>
    <row r="155" spans="4:5">
      <c r="D155" s="4" t="s">
        <v>1020</v>
      </c>
      <c r="E155" s="21">
        <v>1.594896331738437E-3</v>
      </c>
    </row>
    <row r="156" spans="4:5">
      <c r="D156" s="4" t="s">
        <v>884</v>
      </c>
      <c r="E156" s="21">
        <v>3.189792663476874E-3</v>
      </c>
    </row>
    <row r="157" spans="4:5">
      <c r="D157" s="4" t="s">
        <v>858</v>
      </c>
      <c r="E157" s="21">
        <v>3.189792663476874E-3</v>
      </c>
    </row>
    <row r="158" spans="4:5">
      <c r="D158" s="4" t="s">
        <v>976</v>
      </c>
      <c r="E158" s="21">
        <v>1.594896331738437E-3</v>
      </c>
    </row>
    <row r="159" spans="4:5">
      <c r="D159" s="4" t="s">
        <v>749</v>
      </c>
      <c r="E159" s="21">
        <v>1.594896331738437E-3</v>
      </c>
    </row>
    <row r="160" spans="4:5">
      <c r="D160" s="4" t="s">
        <v>661</v>
      </c>
      <c r="E160" s="21">
        <v>1.594896331738437E-3</v>
      </c>
    </row>
    <row r="161" spans="4:5">
      <c r="D161" s="4" t="s">
        <v>442</v>
      </c>
      <c r="E161" s="21">
        <v>1.594896331738437E-3</v>
      </c>
    </row>
    <row r="162" spans="4:5">
      <c r="D162" s="4" t="s">
        <v>503</v>
      </c>
      <c r="E162" s="21">
        <v>1.594896331738437E-3</v>
      </c>
    </row>
    <row r="163" spans="4:5">
      <c r="D163" s="4" t="s">
        <v>499</v>
      </c>
      <c r="E163" s="21">
        <v>1.1164274322169059E-2</v>
      </c>
    </row>
    <row r="164" spans="4:5">
      <c r="D164" s="4" t="s">
        <v>773</v>
      </c>
      <c r="E164" s="21">
        <v>1.594896331738437E-3</v>
      </c>
    </row>
    <row r="165" spans="4:5">
      <c r="D165" s="4" t="s">
        <v>777</v>
      </c>
      <c r="E165" s="21">
        <v>1.594896331738437E-3</v>
      </c>
    </row>
    <row r="166" spans="4:5">
      <c r="D166" s="4" t="s">
        <v>629</v>
      </c>
      <c r="E166" s="21">
        <v>1.594896331738437E-3</v>
      </c>
    </row>
    <row r="167" spans="4:5">
      <c r="D167" s="4" t="s">
        <v>769</v>
      </c>
      <c r="E167" s="21">
        <v>7.9744816586921844E-3</v>
      </c>
    </row>
    <row r="168" spans="4:5">
      <c r="D168" s="4" t="s">
        <v>734</v>
      </c>
      <c r="E168" s="21">
        <v>3.189792663476874E-3</v>
      </c>
    </row>
    <row r="169" spans="4:5">
      <c r="D169" s="4" t="s">
        <v>1050</v>
      </c>
      <c r="E169" s="21">
        <v>1.594896331738437E-3</v>
      </c>
    </row>
    <row r="170" spans="4:5">
      <c r="D170" s="4" t="s">
        <v>634</v>
      </c>
      <c r="E170" s="21">
        <v>1.4354066985645933E-2</v>
      </c>
    </row>
    <row r="171" spans="4:5">
      <c r="D171" s="4" t="s">
        <v>589</v>
      </c>
      <c r="E171" s="21">
        <v>2.0733652312599681E-2</v>
      </c>
    </row>
    <row r="172" spans="4:5">
      <c r="D172" s="4" t="s">
        <v>592</v>
      </c>
      <c r="E172" s="21">
        <v>6.379585326953748E-3</v>
      </c>
    </row>
    <row r="173" spans="4:5">
      <c r="D173" s="4" t="s">
        <v>467</v>
      </c>
      <c r="E173" s="21">
        <v>3.189792663476874E-3</v>
      </c>
    </row>
    <row r="174" spans="4:5">
      <c r="D174" s="4" t="s">
        <v>982</v>
      </c>
      <c r="E174" s="21">
        <v>1.594896331738437E-3</v>
      </c>
    </row>
    <row r="175" spans="4:5">
      <c r="D175" s="4" t="s">
        <v>401</v>
      </c>
      <c r="E175" s="21">
        <v>4.7846889952153108E-3</v>
      </c>
    </row>
    <row r="176" spans="4:5">
      <c r="D176" s="4" t="s">
        <v>165</v>
      </c>
      <c r="E176" s="21">
        <v>1.2759170653907496E-2</v>
      </c>
    </row>
    <row r="177" spans="4:5">
      <c r="D177" s="4" t="s">
        <v>67</v>
      </c>
      <c r="E177" s="21">
        <v>1</v>
      </c>
    </row>
  </sheetData>
  <autoFilter ref="D4:E30" xr:uid="{00000000-0009-0000-0000-00001B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5">
    <tabColor rgb="FF0070C0"/>
  </sheetPr>
  <dimension ref="D1:S2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1313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1308</v>
      </c>
    </row>
    <row r="5" spans="4:19">
      <c r="D5" s="4" t="s">
        <v>672</v>
      </c>
      <c r="E5" s="21">
        <v>3.2258064516129031E-2</v>
      </c>
    </row>
    <row r="6" spans="4:19">
      <c r="D6" s="4" t="s">
        <v>406</v>
      </c>
      <c r="E6" s="21">
        <v>6.4516129032258063E-2</v>
      </c>
    </row>
    <row r="7" spans="4:19">
      <c r="D7" s="4" t="s">
        <v>612</v>
      </c>
      <c r="E7" s="21">
        <v>3.2258064516129031E-2</v>
      </c>
    </row>
    <row r="8" spans="4:19">
      <c r="D8" s="4" t="s">
        <v>360</v>
      </c>
      <c r="E8" s="21">
        <v>6.4516129032258063E-2</v>
      </c>
    </row>
    <row r="9" spans="4:19">
      <c r="D9" s="4" t="s">
        <v>465</v>
      </c>
      <c r="E9" s="21">
        <v>9.6774193548387094E-2</v>
      </c>
    </row>
    <row r="10" spans="4:19">
      <c r="D10" s="4" t="s">
        <v>372</v>
      </c>
      <c r="E10" s="21">
        <v>0.16935483870967741</v>
      </c>
    </row>
    <row r="11" spans="4:19">
      <c r="D11" s="4" t="s">
        <v>1235</v>
      </c>
      <c r="E11" s="21">
        <v>8.0645161290322578E-3</v>
      </c>
    </row>
    <row r="12" spans="4:19">
      <c r="D12" s="4" t="s">
        <v>909</v>
      </c>
      <c r="E12" s="21">
        <v>2.4193548387096774E-2</v>
      </c>
    </row>
    <row r="13" spans="4:19">
      <c r="D13" s="4" t="s">
        <v>1042</v>
      </c>
      <c r="E13" s="21">
        <v>4.8387096774193547E-2</v>
      </c>
    </row>
    <row r="14" spans="4:19">
      <c r="D14" s="4" t="s">
        <v>771</v>
      </c>
      <c r="E14" s="21">
        <v>4.8387096774193547E-2</v>
      </c>
    </row>
    <row r="15" spans="4:19">
      <c r="D15" s="4" t="s">
        <v>911</v>
      </c>
      <c r="E15" s="21">
        <v>1.6129032258064516E-2</v>
      </c>
    </row>
    <row r="16" spans="4:19">
      <c r="D16" s="4" t="s">
        <v>434</v>
      </c>
      <c r="E16" s="21">
        <v>8.0645161290322578E-3</v>
      </c>
    </row>
    <row r="17" spans="4:5">
      <c r="D17" s="4" t="s">
        <v>393</v>
      </c>
      <c r="E17" s="21">
        <v>0.21774193548387097</v>
      </c>
    </row>
    <row r="18" spans="4:5">
      <c r="D18" s="4" t="s">
        <v>398</v>
      </c>
      <c r="E18" s="21">
        <v>4.8387096774193547E-2</v>
      </c>
    </row>
    <row r="19" spans="4:5">
      <c r="D19" s="4" t="s">
        <v>388</v>
      </c>
      <c r="E19" s="21">
        <v>1.6129032258064516E-2</v>
      </c>
    </row>
    <row r="20" spans="4:5">
      <c r="D20" s="4" t="s">
        <v>437</v>
      </c>
      <c r="E20" s="21">
        <v>8.0645161290322578E-2</v>
      </c>
    </row>
    <row r="21" spans="4:5">
      <c r="D21" s="4" t="s">
        <v>889</v>
      </c>
      <c r="E21" s="21">
        <v>8.0645161290322578E-3</v>
      </c>
    </row>
    <row r="22" spans="4:5">
      <c r="D22" s="4" t="s">
        <v>165</v>
      </c>
      <c r="E22" s="21">
        <v>1.6129032258064516E-2</v>
      </c>
    </row>
    <row r="23" spans="4:5">
      <c r="D23" s="4" t="s">
        <v>67</v>
      </c>
      <c r="E23" s="21">
        <v>1</v>
      </c>
    </row>
  </sheetData>
  <autoFilter ref="D4:E30" xr:uid="{00000000-0009-0000-0000-00001C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70C0"/>
  </sheetPr>
  <dimension ref="D1:S36"/>
  <sheetViews>
    <sheetView showGridLine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9.42578125" bestFit="1" customWidth="1"/>
  </cols>
  <sheetData>
    <row r="1" spans="4:19" ht="63" customHeight="1"/>
    <row r="2" spans="4:19" ht="15.6">
      <c r="D2" s="26" t="s">
        <v>1314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1308</v>
      </c>
    </row>
    <row r="5" spans="4:19">
      <c r="D5" s="4" t="s">
        <v>584</v>
      </c>
      <c r="E5">
        <v>2</v>
      </c>
    </row>
    <row r="6" spans="4:19">
      <c r="D6" s="4" t="s">
        <v>414</v>
      </c>
      <c r="E6">
        <v>74</v>
      </c>
    </row>
    <row r="7" spans="4:19">
      <c r="D7" s="4" t="s">
        <v>536</v>
      </c>
      <c r="E7">
        <v>6</v>
      </c>
    </row>
    <row r="8" spans="4:19">
      <c r="D8" s="4" t="s">
        <v>441</v>
      </c>
      <c r="E8">
        <v>28</v>
      </c>
    </row>
    <row r="9" spans="4:19">
      <c r="D9" s="4" t="s">
        <v>359</v>
      </c>
      <c r="E9">
        <v>124</v>
      </c>
    </row>
    <row r="10" spans="4:19">
      <c r="D10" s="4" t="s">
        <v>561</v>
      </c>
      <c r="E10">
        <v>14</v>
      </c>
    </row>
    <row r="11" spans="4:19">
      <c r="D11" s="4" t="s">
        <v>498</v>
      </c>
      <c r="E11">
        <v>16</v>
      </c>
    </row>
    <row r="12" spans="4:19">
      <c r="D12" s="4" t="s">
        <v>540</v>
      </c>
      <c r="E12">
        <v>49</v>
      </c>
    </row>
    <row r="13" spans="4:19">
      <c r="D13" s="4" t="s">
        <v>478</v>
      </c>
      <c r="E13">
        <v>4</v>
      </c>
    </row>
    <row r="14" spans="4:19">
      <c r="D14" s="4" t="s">
        <v>591</v>
      </c>
      <c r="E14">
        <v>7</v>
      </c>
    </row>
    <row r="15" spans="4:19">
      <c r="D15" s="4" t="s">
        <v>418</v>
      </c>
      <c r="E15">
        <v>9</v>
      </c>
    </row>
    <row r="16" spans="4:19">
      <c r="D16" s="4" t="s">
        <v>768</v>
      </c>
      <c r="E16">
        <v>9</v>
      </c>
    </row>
    <row r="17" spans="4:5">
      <c r="D17" s="4" t="s">
        <v>492</v>
      </c>
      <c r="E17">
        <v>3</v>
      </c>
    </row>
    <row r="18" spans="4:5">
      <c r="D18" s="4" t="s">
        <v>502</v>
      </c>
      <c r="E18">
        <v>8</v>
      </c>
    </row>
    <row r="19" spans="4:5">
      <c r="D19" s="4" t="s">
        <v>377</v>
      </c>
      <c r="E19">
        <v>43</v>
      </c>
    </row>
    <row r="20" spans="4:5">
      <c r="D20" s="4" t="s">
        <v>686</v>
      </c>
      <c r="E20">
        <v>2</v>
      </c>
    </row>
    <row r="21" spans="4:5">
      <c r="D21" s="4" t="s">
        <v>759</v>
      </c>
      <c r="E21">
        <v>9</v>
      </c>
    </row>
    <row r="22" spans="4:5">
      <c r="D22" s="4" t="s">
        <v>426</v>
      </c>
      <c r="E22">
        <v>4</v>
      </c>
    </row>
    <row r="23" spans="4:5">
      <c r="D23" s="4" t="s">
        <v>847</v>
      </c>
      <c r="E23">
        <v>10</v>
      </c>
    </row>
    <row r="24" spans="4:5">
      <c r="D24" s="4" t="s">
        <v>547</v>
      </c>
      <c r="E24">
        <v>18</v>
      </c>
    </row>
    <row r="25" spans="4:5">
      <c r="D25" s="4" t="s">
        <v>430</v>
      </c>
      <c r="E25">
        <v>15</v>
      </c>
    </row>
    <row r="26" spans="4:5">
      <c r="D26" s="4" t="s">
        <v>444</v>
      </c>
      <c r="E26">
        <v>47</v>
      </c>
    </row>
    <row r="27" spans="4:5">
      <c r="D27" s="4" t="s">
        <v>475</v>
      </c>
      <c r="E27">
        <v>3</v>
      </c>
    </row>
    <row r="28" spans="4:5">
      <c r="D28" s="4" t="s">
        <v>631</v>
      </c>
      <c r="E28">
        <v>10</v>
      </c>
    </row>
    <row r="29" spans="4:5">
      <c r="D29" s="4" t="s">
        <v>515</v>
      </c>
      <c r="E29">
        <v>10</v>
      </c>
    </row>
    <row r="30" spans="4:5">
      <c r="D30" s="4" t="s">
        <v>554</v>
      </c>
      <c r="E30">
        <v>37</v>
      </c>
    </row>
    <row r="31" spans="4:5">
      <c r="D31" s="4" t="s">
        <v>558</v>
      </c>
      <c r="E31">
        <v>10</v>
      </c>
    </row>
    <row r="32" spans="4:5">
      <c r="D32" s="4" t="s">
        <v>594</v>
      </c>
      <c r="E32">
        <v>13</v>
      </c>
    </row>
    <row r="33" spans="4:5">
      <c r="D33" s="4" t="s">
        <v>460</v>
      </c>
      <c r="E33">
        <v>40</v>
      </c>
    </row>
    <row r="34" spans="4:5">
      <c r="D34" s="4" t="s">
        <v>543</v>
      </c>
      <c r="E34">
        <v>1</v>
      </c>
    </row>
    <row r="35" spans="4:5">
      <c r="D35" s="4" t="s">
        <v>601</v>
      </c>
      <c r="E35">
        <v>2</v>
      </c>
    </row>
    <row r="36" spans="4:5">
      <c r="D36" s="4" t="s">
        <v>67</v>
      </c>
      <c r="E36">
        <v>627</v>
      </c>
    </row>
  </sheetData>
  <autoFilter ref="D4:E30" xr:uid="{00000000-0009-0000-0000-00001D000000}"/>
  <mergeCells count="1">
    <mergeCell ref="D2:S2"/>
  </mergeCell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70C0"/>
  </sheetPr>
  <dimension ref="D1:S26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42</v>
      </c>
    </row>
    <row r="5" spans="4:19">
      <c r="D5" s="4" t="s">
        <v>803</v>
      </c>
      <c r="E5">
        <v>1</v>
      </c>
    </row>
    <row r="6" spans="4:19">
      <c r="D6" s="4" t="s">
        <v>597</v>
      </c>
      <c r="E6">
        <v>3</v>
      </c>
    </row>
    <row r="7" spans="4:19">
      <c r="D7" s="4" t="s">
        <v>667</v>
      </c>
      <c r="E7">
        <v>2</v>
      </c>
    </row>
    <row r="8" spans="4:19">
      <c r="D8" s="4" t="s">
        <v>615</v>
      </c>
      <c r="E8">
        <v>7</v>
      </c>
    </row>
    <row r="9" spans="4:19">
      <c r="D9" s="4" t="s">
        <v>1196</v>
      </c>
      <c r="E9">
        <v>1</v>
      </c>
    </row>
    <row r="10" spans="4:19">
      <c r="D10" s="4" t="s">
        <v>540</v>
      </c>
      <c r="E10">
        <v>1</v>
      </c>
    </row>
    <row r="11" spans="4:19">
      <c r="D11" s="4" t="s">
        <v>604</v>
      </c>
      <c r="E11">
        <v>3</v>
      </c>
    </row>
    <row r="12" spans="4:19">
      <c r="D12" s="4" t="s">
        <v>1024</v>
      </c>
      <c r="E12">
        <v>2</v>
      </c>
    </row>
    <row r="13" spans="4:19">
      <c r="D13" s="4" t="s">
        <v>1095</v>
      </c>
      <c r="E13">
        <v>1</v>
      </c>
    </row>
    <row r="14" spans="4:19">
      <c r="D14" s="4" t="s">
        <v>454</v>
      </c>
      <c r="E14">
        <v>5</v>
      </c>
    </row>
    <row r="15" spans="4:19">
      <c r="D15" s="4" t="s">
        <v>1259</v>
      </c>
      <c r="E15">
        <v>1</v>
      </c>
    </row>
    <row r="16" spans="4:19">
      <c r="D16" s="4" t="s">
        <v>1046</v>
      </c>
      <c r="E16">
        <v>1</v>
      </c>
    </row>
    <row r="17" spans="4:5">
      <c r="D17" s="4" t="s">
        <v>506</v>
      </c>
      <c r="E17">
        <v>3</v>
      </c>
    </row>
    <row r="18" spans="4:5">
      <c r="D18" s="4" t="s">
        <v>1146</v>
      </c>
      <c r="E18">
        <v>1</v>
      </c>
    </row>
    <row r="19" spans="4:5">
      <c r="D19" s="4" t="s">
        <v>450</v>
      </c>
      <c r="E19">
        <v>1</v>
      </c>
    </row>
    <row r="20" spans="4:5">
      <c r="D20" s="4" t="s">
        <v>415</v>
      </c>
      <c r="E20">
        <v>36</v>
      </c>
    </row>
    <row r="21" spans="4:5">
      <c r="D21" s="4" t="s">
        <v>860</v>
      </c>
      <c r="E21">
        <v>1</v>
      </c>
    </row>
    <row r="22" spans="4:5">
      <c r="D22" s="4" t="s">
        <v>463</v>
      </c>
      <c r="E22">
        <v>1</v>
      </c>
    </row>
    <row r="23" spans="4:5">
      <c r="D23" s="4" t="s">
        <v>1254</v>
      </c>
      <c r="E23">
        <v>1</v>
      </c>
    </row>
    <row r="24" spans="4:5">
      <c r="D24" s="4" t="s">
        <v>982</v>
      </c>
      <c r="E24">
        <v>1</v>
      </c>
    </row>
    <row r="25" spans="4:5">
      <c r="D25" s="4" t="s">
        <v>165</v>
      </c>
      <c r="E25">
        <v>1</v>
      </c>
    </row>
    <row r="26" spans="4:5">
      <c r="D26" s="4" t="s">
        <v>67</v>
      </c>
      <c r="E26">
        <v>74</v>
      </c>
    </row>
  </sheetData>
  <autoFilter ref="D4:E30" xr:uid="{00000000-0009-0000-0000-00001E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70C0"/>
  </sheetPr>
  <dimension ref="D1:S2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1313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299</v>
      </c>
      <c r="E4" s="24" t="s">
        <v>1308</v>
      </c>
    </row>
    <row r="5" spans="4:19">
      <c r="D5" s="4" t="s">
        <v>672</v>
      </c>
      <c r="E5">
        <v>4</v>
      </c>
    </row>
    <row r="6" spans="4:19">
      <c r="D6" s="4" t="s">
        <v>406</v>
      </c>
      <c r="E6">
        <v>8</v>
      </c>
    </row>
    <row r="7" spans="4:19">
      <c r="D7" s="4" t="s">
        <v>612</v>
      </c>
      <c r="E7">
        <v>4</v>
      </c>
    </row>
    <row r="8" spans="4:19">
      <c r="D8" s="4" t="s">
        <v>360</v>
      </c>
      <c r="E8">
        <v>8</v>
      </c>
    </row>
    <row r="9" spans="4:19">
      <c r="D9" s="4" t="s">
        <v>465</v>
      </c>
      <c r="E9">
        <v>12</v>
      </c>
    </row>
    <row r="10" spans="4:19">
      <c r="D10" s="4" t="s">
        <v>372</v>
      </c>
      <c r="E10">
        <v>21</v>
      </c>
    </row>
    <row r="11" spans="4:19">
      <c r="D11" s="4" t="s">
        <v>1235</v>
      </c>
      <c r="E11">
        <v>1</v>
      </c>
    </row>
    <row r="12" spans="4:19">
      <c r="D12" s="4" t="s">
        <v>909</v>
      </c>
      <c r="E12">
        <v>3</v>
      </c>
    </row>
    <row r="13" spans="4:19">
      <c r="D13" s="4" t="s">
        <v>1042</v>
      </c>
      <c r="E13">
        <v>6</v>
      </c>
    </row>
    <row r="14" spans="4:19">
      <c r="D14" s="4" t="s">
        <v>771</v>
      </c>
      <c r="E14">
        <v>6</v>
      </c>
    </row>
    <row r="15" spans="4:19">
      <c r="D15" s="4" t="s">
        <v>911</v>
      </c>
      <c r="E15">
        <v>2</v>
      </c>
    </row>
    <row r="16" spans="4:19">
      <c r="D16" s="4" t="s">
        <v>434</v>
      </c>
      <c r="E16">
        <v>1</v>
      </c>
    </row>
    <row r="17" spans="4:5">
      <c r="D17" s="4" t="s">
        <v>393</v>
      </c>
      <c r="E17">
        <v>27</v>
      </c>
    </row>
    <row r="18" spans="4:5">
      <c r="D18" s="4" t="s">
        <v>398</v>
      </c>
      <c r="E18">
        <v>6</v>
      </c>
    </row>
    <row r="19" spans="4:5">
      <c r="D19" s="4" t="s">
        <v>388</v>
      </c>
      <c r="E19">
        <v>2</v>
      </c>
    </row>
    <row r="20" spans="4:5">
      <c r="D20" s="4" t="s">
        <v>437</v>
      </c>
      <c r="E20">
        <v>10</v>
      </c>
    </row>
    <row r="21" spans="4:5">
      <c r="D21" s="4" t="s">
        <v>889</v>
      </c>
      <c r="E21">
        <v>1</v>
      </c>
    </row>
    <row r="22" spans="4:5">
      <c r="D22" s="4" t="s">
        <v>165</v>
      </c>
      <c r="E22">
        <v>2</v>
      </c>
    </row>
    <row r="23" spans="4:5">
      <c r="D23" s="4" t="s">
        <v>67</v>
      </c>
      <c r="E23">
        <v>124</v>
      </c>
    </row>
  </sheetData>
  <autoFilter ref="D4:E30" xr:uid="{00000000-0009-0000-0000-00001F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8">
    <tabColor rgb="FF00B050"/>
  </sheetPr>
  <dimension ref="A1:S1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39.85546875" customWidth="1"/>
    <col min="5" max="5" width="17.140625" customWidth="1"/>
    <col min="6" max="6" width="11.42578125" customWidth="1"/>
  </cols>
  <sheetData>
    <row r="1" spans="1:19" ht="63" customHeight="1"/>
    <row r="2" spans="1:19" ht="15.6">
      <c r="D2" s="26" t="s">
        <v>1316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1:19">
      <c r="D4" s="24" t="s">
        <v>1317</v>
      </c>
      <c r="E4" s="24" t="s">
        <v>1308</v>
      </c>
    </row>
    <row r="5" spans="1:19">
      <c r="D5" s="4" t="s">
        <v>7</v>
      </c>
      <c r="E5" s="21">
        <v>0.18181818181818182</v>
      </c>
    </row>
    <row r="6" spans="1:19">
      <c r="D6" s="4" t="s">
        <v>10</v>
      </c>
      <c r="E6" s="21">
        <v>0.25358851674641147</v>
      </c>
    </row>
    <row r="7" spans="1:19">
      <c r="D7" s="4" t="s">
        <v>14</v>
      </c>
      <c r="E7" s="21">
        <v>0.25677830940988838</v>
      </c>
    </row>
    <row r="8" spans="1:19">
      <c r="D8" s="4" t="s">
        <v>17</v>
      </c>
      <c r="E8" s="21">
        <v>0.1674641148325359</v>
      </c>
    </row>
    <row r="9" spans="1:19">
      <c r="D9" s="4" t="s">
        <v>20</v>
      </c>
      <c r="E9" s="21">
        <v>0.11004784688995216</v>
      </c>
    </row>
    <row r="10" spans="1:19">
      <c r="D10" s="4" t="s">
        <v>4</v>
      </c>
      <c r="E10" s="21">
        <v>3.0303030303030304E-2</v>
      </c>
    </row>
    <row r="11" spans="1:19">
      <c r="D11" s="4" t="s">
        <v>67</v>
      </c>
      <c r="E11" s="21">
        <v>1</v>
      </c>
    </row>
    <row r="13" spans="1:19">
      <c r="A13">
        <v>95</v>
      </c>
    </row>
  </sheetData>
  <autoFilter ref="D4:E30" xr:uid="{00000000-0009-0000-0000-000020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21">
    <tabColor rgb="FF0070C0"/>
  </sheetPr>
  <dimension ref="A1:S66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39.85546875" customWidth="1"/>
    <col min="5" max="5" width="17.140625" customWidth="1"/>
    <col min="6" max="6" width="11.42578125" customWidth="1"/>
  </cols>
  <sheetData>
    <row r="1" spans="1:19" ht="63" customHeight="1"/>
    <row r="2" spans="1:19" ht="15.6">
      <c r="D2" s="26" t="s">
        <v>336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1:19">
      <c r="D4" s="24" t="s">
        <v>336</v>
      </c>
      <c r="E4" s="24" t="s">
        <v>1308</v>
      </c>
    </row>
    <row r="5" spans="1:19">
      <c r="D5" s="4">
        <v>0</v>
      </c>
      <c r="E5" s="21">
        <v>3.189792663476874E-3</v>
      </c>
    </row>
    <row r="6" spans="1:19">
      <c r="D6" s="4">
        <v>10</v>
      </c>
      <c r="E6" s="21">
        <v>1.594896331738437E-3</v>
      </c>
    </row>
    <row r="7" spans="1:19">
      <c r="D7" s="4">
        <v>15</v>
      </c>
      <c r="E7" s="21">
        <v>1.594896331738437E-3</v>
      </c>
    </row>
    <row r="8" spans="1:19">
      <c r="D8" s="4">
        <v>18</v>
      </c>
      <c r="E8" s="21">
        <v>1.594896331738437E-3</v>
      </c>
    </row>
    <row r="9" spans="1:19">
      <c r="D9" s="4">
        <v>19</v>
      </c>
      <c r="E9" s="21">
        <v>4.7846889952153108E-3</v>
      </c>
    </row>
    <row r="10" spans="1:19">
      <c r="D10" s="4">
        <v>20</v>
      </c>
      <c r="E10" s="21">
        <v>7.9744816586921844E-3</v>
      </c>
    </row>
    <row r="11" spans="1:19">
      <c r="D11" s="4">
        <v>22</v>
      </c>
      <c r="E11" s="21">
        <v>6.379585326953748E-3</v>
      </c>
    </row>
    <row r="12" spans="1:19">
      <c r="D12" s="4">
        <v>23</v>
      </c>
      <c r="E12" s="21">
        <v>1.4354066985645933E-2</v>
      </c>
    </row>
    <row r="13" spans="1:19">
      <c r="A13">
        <v>95</v>
      </c>
      <c r="D13" s="4">
        <v>24</v>
      </c>
      <c r="E13" s="21">
        <v>2.0733652312599681E-2</v>
      </c>
    </row>
    <row r="14" spans="1:19">
      <c r="D14" s="4">
        <v>25</v>
      </c>
      <c r="E14" s="21">
        <v>2.3923444976076555E-2</v>
      </c>
    </row>
    <row r="15" spans="1:19">
      <c r="D15" s="4">
        <v>26</v>
      </c>
      <c r="E15" s="21">
        <v>1.5948963317384369E-2</v>
      </c>
    </row>
    <row r="16" spans="1:19">
      <c r="D16" s="4">
        <v>27</v>
      </c>
      <c r="E16" s="21">
        <v>1.9138755980861243E-2</v>
      </c>
    </row>
    <row r="17" spans="4:5">
      <c r="D17" s="4">
        <v>28</v>
      </c>
      <c r="E17" s="21">
        <v>2.3923444976076555E-2</v>
      </c>
    </row>
    <row r="18" spans="4:5">
      <c r="D18" s="4">
        <v>29</v>
      </c>
      <c r="E18" s="21">
        <v>1.9138755980861243E-2</v>
      </c>
    </row>
    <row r="19" spans="4:5">
      <c r="D19" s="4">
        <v>30</v>
      </c>
      <c r="E19" s="21">
        <v>3.8277511961722487E-2</v>
      </c>
    </row>
    <row r="20" spans="4:5">
      <c r="D20" s="4">
        <v>31</v>
      </c>
      <c r="E20" s="21">
        <v>9.5693779904306216E-3</v>
      </c>
    </row>
    <row r="21" spans="4:5">
      <c r="D21" s="4">
        <v>32</v>
      </c>
      <c r="E21" s="21">
        <v>2.5518341307814992E-2</v>
      </c>
    </row>
    <row r="22" spans="4:5">
      <c r="D22" s="4">
        <v>33</v>
      </c>
      <c r="E22" s="21">
        <v>2.3923444976076555E-2</v>
      </c>
    </row>
    <row r="23" spans="4:5">
      <c r="D23" s="4">
        <v>34</v>
      </c>
      <c r="E23" s="21">
        <v>2.7113237639553429E-2</v>
      </c>
    </row>
    <row r="24" spans="4:5">
      <c r="D24" s="4">
        <v>35</v>
      </c>
      <c r="E24" s="21">
        <v>2.5518341307814992E-2</v>
      </c>
    </row>
    <row r="25" spans="4:5">
      <c r="D25" s="4">
        <v>36</v>
      </c>
      <c r="E25" s="21">
        <v>3.3492822966507178E-2</v>
      </c>
    </row>
    <row r="26" spans="4:5">
      <c r="D26" s="4">
        <v>37</v>
      </c>
      <c r="E26" s="21">
        <v>2.2328548644338118E-2</v>
      </c>
    </row>
    <row r="27" spans="4:5">
      <c r="D27" s="4">
        <v>38</v>
      </c>
      <c r="E27" s="21">
        <v>3.5087719298245612E-2</v>
      </c>
    </row>
    <row r="28" spans="4:5">
      <c r="D28" s="4">
        <v>39</v>
      </c>
      <c r="E28" s="21">
        <v>2.0733652312599681E-2</v>
      </c>
    </row>
    <row r="29" spans="4:5">
      <c r="D29" s="4">
        <v>40</v>
      </c>
      <c r="E29" s="21">
        <v>3.0303030303030304E-2</v>
      </c>
    </row>
    <row r="30" spans="4:5">
      <c r="D30" s="4">
        <v>41</v>
      </c>
      <c r="E30" s="21">
        <v>3.1897926634768738E-2</v>
      </c>
    </row>
    <row r="31" spans="4:5">
      <c r="D31" s="4">
        <v>42</v>
      </c>
      <c r="E31" s="21">
        <v>3.5087719298245612E-2</v>
      </c>
    </row>
    <row r="32" spans="4:5">
      <c r="D32" s="4">
        <v>43</v>
      </c>
      <c r="E32" s="21">
        <v>2.8708133971291867E-2</v>
      </c>
    </row>
    <row r="33" spans="4:5">
      <c r="D33" s="4">
        <v>44</v>
      </c>
      <c r="E33" s="21">
        <v>2.0733652312599681E-2</v>
      </c>
    </row>
    <row r="34" spans="4:5">
      <c r="D34" s="4">
        <v>45</v>
      </c>
      <c r="E34" s="21">
        <v>2.5518341307814992E-2</v>
      </c>
    </row>
    <row r="35" spans="4:5">
      <c r="D35" s="4">
        <v>46</v>
      </c>
      <c r="E35" s="21">
        <v>2.5518341307814992E-2</v>
      </c>
    </row>
    <row r="36" spans="4:5">
      <c r="D36" s="4">
        <v>47</v>
      </c>
      <c r="E36" s="21">
        <v>2.3923444976076555E-2</v>
      </c>
    </row>
    <row r="37" spans="4:5">
      <c r="D37" s="4">
        <v>48</v>
      </c>
      <c r="E37" s="21">
        <v>2.8708133971291867E-2</v>
      </c>
    </row>
    <row r="38" spans="4:5">
      <c r="D38" s="4">
        <v>49</v>
      </c>
      <c r="E38" s="21">
        <v>1.4354066985645933E-2</v>
      </c>
    </row>
    <row r="39" spans="4:5">
      <c r="D39" s="4">
        <v>50</v>
      </c>
      <c r="E39" s="21">
        <v>2.2328548644338118E-2</v>
      </c>
    </row>
    <row r="40" spans="4:5">
      <c r="D40" s="4">
        <v>51</v>
      </c>
      <c r="E40" s="21">
        <v>1.1164274322169059E-2</v>
      </c>
    </row>
    <row r="41" spans="4:5">
      <c r="D41" s="4">
        <v>52</v>
      </c>
      <c r="E41" s="21">
        <v>2.3923444976076555E-2</v>
      </c>
    </row>
    <row r="42" spans="4:5">
      <c r="D42" s="4">
        <v>53</v>
      </c>
      <c r="E42" s="21">
        <v>1.5948963317384369E-2</v>
      </c>
    </row>
    <row r="43" spans="4:5">
      <c r="D43" s="4">
        <v>54</v>
      </c>
      <c r="E43" s="21">
        <v>2.3923444976076555E-2</v>
      </c>
    </row>
    <row r="44" spans="4:5">
      <c r="D44" s="4">
        <v>55</v>
      </c>
      <c r="E44" s="21">
        <v>1.7543859649122806E-2</v>
      </c>
    </row>
    <row r="45" spans="4:5">
      <c r="D45" s="4">
        <v>56</v>
      </c>
      <c r="E45" s="21">
        <v>1.9138755980861243E-2</v>
      </c>
    </row>
    <row r="46" spans="4:5">
      <c r="D46" s="4">
        <v>57</v>
      </c>
      <c r="E46" s="21">
        <v>1.9138755980861243E-2</v>
      </c>
    </row>
    <row r="47" spans="4:5">
      <c r="D47" s="4">
        <v>58</v>
      </c>
      <c r="E47" s="21">
        <v>4.7846889952153108E-3</v>
      </c>
    </row>
    <row r="48" spans="4:5">
      <c r="D48" s="4">
        <v>59</v>
      </c>
      <c r="E48" s="21">
        <v>1.1164274322169059E-2</v>
      </c>
    </row>
    <row r="49" spans="4:5">
      <c r="D49" s="4">
        <v>60</v>
      </c>
      <c r="E49" s="21">
        <v>2.0733652312599681E-2</v>
      </c>
    </row>
    <row r="50" spans="4:5">
      <c r="D50" s="4">
        <v>61</v>
      </c>
      <c r="E50" s="21">
        <v>1.1164274322169059E-2</v>
      </c>
    </row>
    <row r="51" spans="4:5">
      <c r="D51" s="4">
        <v>62</v>
      </c>
      <c r="E51" s="21">
        <v>9.5693779904306216E-3</v>
      </c>
    </row>
    <row r="52" spans="4:5">
      <c r="D52" s="4">
        <v>63</v>
      </c>
      <c r="E52" s="21">
        <v>9.5693779904306216E-3</v>
      </c>
    </row>
    <row r="53" spans="4:5">
      <c r="D53" s="4">
        <v>64</v>
      </c>
      <c r="E53" s="21">
        <v>7.9744816586921844E-3</v>
      </c>
    </row>
    <row r="54" spans="4:5">
      <c r="D54" s="4">
        <v>65</v>
      </c>
      <c r="E54" s="21">
        <v>1.4354066985645933E-2</v>
      </c>
    </row>
    <row r="55" spans="4:5">
      <c r="D55" s="4">
        <v>66</v>
      </c>
      <c r="E55" s="21">
        <v>1.2759170653907496E-2</v>
      </c>
    </row>
    <row r="56" spans="4:5">
      <c r="D56" s="4">
        <v>67</v>
      </c>
      <c r="E56" s="21">
        <v>1.2759170653907496E-2</v>
      </c>
    </row>
    <row r="57" spans="4:5">
      <c r="D57" s="4">
        <v>68</v>
      </c>
      <c r="E57" s="21">
        <v>1.594896331738437E-3</v>
      </c>
    </row>
    <row r="58" spans="4:5">
      <c r="D58" s="4">
        <v>69</v>
      </c>
      <c r="E58" s="21">
        <v>9.5693779904306216E-3</v>
      </c>
    </row>
    <row r="59" spans="4:5">
      <c r="D59" s="4">
        <v>70</v>
      </c>
      <c r="E59" s="21">
        <v>7.9744816586921844E-3</v>
      </c>
    </row>
    <row r="60" spans="4:5">
      <c r="D60" s="4">
        <v>71</v>
      </c>
      <c r="E60" s="21">
        <v>4.7846889952153108E-3</v>
      </c>
    </row>
    <row r="61" spans="4:5">
      <c r="D61" s="4">
        <v>72</v>
      </c>
      <c r="E61" s="21">
        <v>3.189792663476874E-3</v>
      </c>
    </row>
    <row r="62" spans="4:5">
      <c r="D62" s="4">
        <v>73</v>
      </c>
      <c r="E62" s="21">
        <v>1.594896331738437E-3</v>
      </c>
    </row>
    <row r="63" spans="4:5">
      <c r="D63" s="4">
        <v>74</v>
      </c>
      <c r="E63" s="21">
        <v>1.594896331738437E-3</v>
      </c>
    </row>
    <row r="64" spans="4:5">
      <c r="D64" s="4">
        <v>80</v>
      </c>
      <c r="E64" s="21">
        <v>1.594896331738437E-3</v>
      </c>
    </row>
    <row r="65" spans="4:5">
      <c r="D65" s="4" t="s">
        <v>165</v>
      </c>
      <c r="E65" s="21">
        <v>9.5693779904306216E-3</v>
      </c>
    </row>
    <row r="66" spans="4:5">
      <c r="D66" s="4" t="s">
        <v>67</v>
      </c>
      <c r="E66" s="21">
        <v>1</v>
      </c>
    </row>
  </sheetData>
  <autoFilter ref="D4:E30" xr:uid="{00000000-0009-0000-0000-000021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1">
    <tabColor rgb="FF0070C0"/>
  </sheetPr>
  <dimension ref="D1:S15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351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351</v>
      </c>
      <c r="E4" s="24" t="s">
        <v>1308</v>
      </c>
    </row>
    <row r="5" spans="4:19">
      <c r="D5" s="4" t="s">
        <v>369</v>
      </c>
      <c r="E5" s="21">
        <v>0.44816586921850082</v>
      </c>
    </row>
    <row r="6" spans="4:19">
      <c r="D6" s="4" t="s">
        <v>383</v>
      </c>
      <c r="E6" s="21">
        <v>0.35087719298245612</v>
      </c>
    </row>
    <row r="7" spans="4:19">
      <c r="D7" s="4" t="s">
        <v>395</v>
      </c>
      <c r="E7" s="21">
        <v>7.3365231259968106E-2</v>
      </c>
    </row>
    <row r="8" spans="4:19">
      <c r="D8" s="4" t="s">
        <v>386</v>
      </c>
      <c r="E8" s="21">
        <v>6.2200956937799042E-2</v>
      </c>
    </row>
    <row r="9" spans="4:19">
      <c r="D9" s="4" t="s">
        <v>545</v>
      </c>
      <c r="E9" s="21">
        <v>4.7846889952153108E-3</v>
      </c>
    </row>
    <row r="10" spans="4:19">
      <c r="D10" s="4" t="s">
        <v>605</v>
      </c>
      <c r="E10" s="21">
        <v>1.1164274322169059E-2</v>
      </c>
    </row>
    <row r="11" spans="4:19">
      <c r="D11" s="4" t="s">
        <v>416</v>
      </c>
      <c r="E11" s="21">
        <v>3.5087719298245612E-2</v>
      </c>
    </row>
    <row r="12" spans="4:19">
      <c r="D12" s="4" t="s">
        <v>1149</v>
      </c>
      <c r="E12" s="21">
        <v>1.594896331738437E-3</v>
      </c>
    </row>
    <row r="13" spans="4:19">
      <c r="D13" s="4" t="s">
        <v>1207</v>
      </c>
      <c r="E13" s="21">
        <v>1.594896331738437E-3</v>
      </c>
    </row>
    <row r="14" spans="4:19">
      <c r="D14" s="4" t="s">
        <v>165</v>
      </c>
      <c r="E14" s="21">
        <v>1.1164274322169059E-2</v>
      </c>
    </row>
    <row r="15" spans="4:19">
      <c r="D15" s="4" t="s">
        <v>67</v>
      </c>
      <c r="E15" s="21">
        <v>1</v>
      </c>
    </row>
  </sheetData>
  <autoFilter ref="D4:E30" xr:uid="{00000000-0009-0000-0000-000022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8">
    <tabColor rgb="FF0070C0"/>
  </sheetPr>
  <dimension ref="D1:S30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11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296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296</v>
      </c>
      <c r="E4" s="24" t="s">
        <v>42</v>
      </c>
      <c r="F4" s="25" t="s">
        <v>1308</v>
      </c>
    </row>
    <row r="5" spans="4:19">
      <c r="D5" s="4" t="s">
        <v>356</v>
      </c>
      <c r="E5">
        <v>244</v>
      </c>
      <c r="F5" s="21">
        <v>0.38915470494417864</v>
      </c>
    </row>
    <row r="6" spans="4:19">
      <c r="D6" s="4" t="s">
        <v>405</v>
      </c>
      <c r="E6">
        <v>12</v>
      </c>
      <c r="F6" s="21">
        <v>1.9138755980861243E-2</v>
      </c>
    </row>
    <row r="7" spans="4:19">
      <c r="D7" s="4" t="s">
        <v>371</v>
      </c>
      <c r="E7">
        <v>200</v>
      </c>
      <c r="F7" s="21">
        <v>0.31897926634768742</v>
      </c>
    </row>
    <row r="8" spans="4:19">
      <c r="D8" s="4" t="s">
        <v>425</v>
      </c>
      <c r="E8">
        <v>17</v>
      </c>
      <c r="F8" s="21">
        <v>2.7113237639553429E-2</v>
      </c>
    </row>
    <row r="9" spans="4:19">
      <c r="D9" s="4" t="s">
        <v>412</v>
      </c>
      <c r="E9">
        <v>52</v>
      </c>
      <c r="F9" s="21">
        <v>8.2934609250398722E-2</v>
      </c>
    </row>
    <row r="10" spans="4:19">
      <c r="D10" s="4" t="s">
        <v>838</v>
      </c>
      <c r="E10">
        <v>6</v>
      </c>
      <c r="F10" s="21">
        <v>9.5693779904306216E-3</v>
      </c>
    </row>
    <row r="11" spans="4:19">
      <c r="D11" s="4" t="s">
        <v>828</v>
      </c>
      <c r="E11">
        <v>4</v>
      </c>
      <c r="F11" s="21">
        <v>6.379585326953748E-3</v>
      </c>
    </row>
    <row r="12" spans="4:19">
      <c r="D12" s="4" t="s">
        <v>457</v>
      </c>
      <c r="E12">
        <v>26</v>
      </c>
      <c r="F12" s="21">
        <v>4.1467304625199361E-2</v>
      </c>
    </row>
    <row r="13" spans="4:19">
      <c r="D13" s="4" t="s">
        <v>440</v>
      </c>
      <c r="E13">
        <v>17</v>
      </c>
      <c r="F13" s="21">
        <v>2.7113237639553429E-2</v>
      </c>
    </row>
    <row r="14" spans="4:19">
      <c r="D14" s="4" t="s">
        <v>869</v>
      </c>
      <c r="E14">
        <v>3</v>
      </c>
      <c r="F14" s="21">
        <v>4.7846889952153108E-3</v>
      </c>
    </row>
    <row r="15" spans="4:19">
      <c r="D15" s="4" t="s">
        <v>453</v>
      </c>
      <c r="E15">
        <v>11</v>
      </c>
      <c r="F15" s="21">
        <v>1.7543859649122806E-2</v>
      </c>
    </row>
    <row r="16" spans="4:19">
      <c r="D16" s="4" t="s">
        <v>680</v>
      </c>
      <c r="E16">
        <v>5</v>
      </c>
      <c r="F16" s="21">
        <v>7.9744816586921844E-3</v>
      </c>
    </row>
    <row r="17" spans="4:6">
      <c r="D17" s="4" t="s">
        <v>625</v>
      </c>
      <c r="E17">
        <v>9</v>
      </c>
      <c r="F17" s="21">
        <v>1.4354066985645933E-2</v>
      </c>
    </row>
    <row r="18" spans="4:6">
      <c r="D18" s="4" t="s">
        <v>532</v>
      </c>
      <c r="E18">
        <v>6</v>
      </c>
      <c r="F18" s="21">
        <v>9.5693779904306216E-3</v>
      </c>
    </row>
    <row r="19" spans="4:6">
      <c r="D19" s="4" t="s">
        <v>1165</v>
      </c>
      <c r="E19">
        <v>1</v>
      </c>
      <c r="F19" s="21">
        <v>1.594896331738437E-3</v>
      </c>
    </row>
    <row r="20" spans="4:6">
      <c r="D20" s="4" t="s">
        <v>534</v>
      </c>
      <c r="E20">
        <v>1</v>
      </c>
      <c r="F20" s="21">
        <v>1.594896331738437E-3</v>
      </c>
    </row>
    <row r="21" spans="4:6">
      <c r="D21" s="4" t="s">
        <v>527</v>
      </c>
      <c r="E21">
        <v>1</v>
      </c>
      <c r="F21" s="21">
        <v>1.594896331738437E-3</v>
      </c>
    </row>
    <row r="22" spans="4:6">
      <c r="D22" s="4" t="s">
        <v>1167</v>
      </c>
      <c r="E22">
        <v>1</v>
      </c>
      <c r="F22" s="21">
        <v>1.594896331738437E-3</v>
      </c>
    </row>
    <row r="23" spans="4:6">
      <c r="D23" s="4" t="s">
        <v>1018</v>
      </c>
      <c r="E23">
        <v>1</v>
      </c>
      <c r="F23" s="21">
        <v>1.594896331738437E-3</v>
      </c>
    </row>
    <row r="24" spans="4:6">
      <c r="D24" s="4" t="s">
        <v>1228</v>
      </c>
      <c r="E24">
        <v>1</v>
      </c>
      <c r="F24" s="21">
        <v>1.594896331738437E-3</v>
      </c>
    </row>
    <row r="25" spans="4:6">
      <c r="D25" s="4" t="s">
        <v>663</v>
      </c>
      <c r="E25">
        <v>1</v>
      </c>
      <c r="F25" s="21">
        <v>1.594896331738437E-3</v>
      </c>
    </row>
    <row r="26" spans="4:6">
      <c r="D26" s="4" t="s">
        <v>652</v>
      </c>
      <c r="E26">
        <v>1</v>
      </c>
      <c r="F26" s="21">
        <v>1.594896331738437E-3</v>
      </c>
    </row>
    <row r="27" spans="4:6">
      <c r="D27" s="4" t="s">
        <v>1189</v>
      </c>
      <c r="E27">
        <v>1</v>
      </c>
      <c r="F27" s="21">
        <v>1.594896331738437E-3</v>
      </c>
    </row>
    <row r="28" spans="4:6">
      <c r="D28" s="4" t="s">
        <v>1292</v>
      </c>
      <c r="E28">
        <v>1</v>
      </c>
      <c r="F28" s="21">
        <v>1.594896331738437E-3</v>
      </c>
    </row>
    <row r="29" spans="4:6">
      <c r="D29" s="4" t="s">
        <v>165</v>
      </c>
      <c r="E29">
        <v>5</v>
      </c>
      <c r="F29" s="21">
        <v>7.9744816586921844E-3</v>
      </c>
    </row>
    <row r="30" spans="4:6">
      <c r="D30" s="4" t="s">
        <v>67</v>
      </c>
      <c r="E30">
        <v>627</v>
      </c>
      <c r="F30" s="21">
        <v>1</v>
      </c>
    </row>
  </sheetData>
  <autoFilter ref="D4:E30" xr:uid="{00000000-0009-0000-0000-000023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rgb="FF0070C0"/>
  </sheetPr>
  <dimension ref="D1:S11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2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</v>
      </c>
      <c r="E4" s="24" t="s">
        <v>1308</v>
      </c>
    </row>
    <row r="5" spans="4:19">
      <c r="D5" s="4" t="s">
        <v>44</v>
      </c>
      <c r="E5" s="21">
        <v>1.594896331738437E-3</v>
      </c>
    </row>
    <row r="6" spans="4:19">
      <c r="D6" s="4" t="s">
        <v>46</v>
      </c>
      <c r="E6" s="21">
        <v>1.594896331738437E-3</v>
      </c>
    </row>
    <row r="7" spans="4:19">
      <c r="D7" s="4" t="s">
        <v>48</v>
      </c>
      <c r="E7" s="21">
        <v>3.189792663476874E-3</v>
      </c>
    </row>
    <row r="8" spans="4:19">
      <c r="D8" s="4" t="s">
        <v>49</v>
      </c>
      <c r="E8" s="21">
        <v>1.594896331738437E-3</v>
      </c>
    </row>
    <row r="9" spans="4:19">
      <c r="D9" s="4" t="s">
        <v>50</v>
      </c>
      <c r="E9" s="21">
        <v>1.594896331738437E-3</v>
      </c>
    </row>
    <row r="10" spans="4:19">
      <c r="D10" s="4" t="s">
        <v>51</v>
      </c>
      <c r="E10" s="21">
        <v>1.9138755980861243E-2</v>
      </c>
    </row>
    <row r="11" spans="4:19">
      <c r="D11" s="4" t="s">
        <v>52</v>
      </c>
      <c r="E11" s="21">
        <v>1.594896331738437E-3</v>
      </c>
    </row>
    <row r="12" spans="4:19">
      <c r="D12" s="4" t="s">
        <v>53</v>
      </c>
      <c r="E12" s="21">
        <v>1.594896331738437E-3</v>
      </c>
    </row>
    <row r="13" spans="4:19">
      <c r="D13" s="4" t="s">
        <v>54</v>
      </c>
      <c r="E13" s="21">
        <v>1.594896331738437E-3</v>
      </c>
    </row>
    <row r="14" spans="4:19">
      <c r="D14" s="4" t="s">
        <v>55</v>
      </c>
      <c r="E14" s="21">
        <v>4.7846889952153108E-3</v>
      </c>
    </row>
    <row r="15" spans="4:19">
      <c r="D15" s="4" t="s">
        <v>57</v>
      </c>
      <c r="E15" s="21">
        <v>1.594896331738437E-3</v>
      </c>
    </row>
    <row r="16" spans="4:19">
      <c r="D16" s="4" t="s">
        <v>58</v>
      </c>
      <c r="E16" s="21">
        <v>1.594896331738437E-3</v>
      </c>
    </row>
    <row r="17" spans="4:5">
      <c r="D17" s="4" t="s">
        <v>60</v>
      </c>
      <c r="E17" s="21">
        <v>1.594896331738437E-3</v>
      </c>
    </row>
    <row r="18" spans="4:5">
      <c r="D18" s="4" t="s">
        <v>62</v>
      </c>
      <c r="E18" s="21">
        <v>1.594896331738437E-3</v>
      </c>
    </row>
    <row r="19" spans="4:5">
      <c r="D19" s="4" t="s">
        <v>64</v>
      </c>
      <c r="E19" s="21">
        <v>6.0606060606060608E-2</v>
      </c>
    </row>
    <row r="20" spans="4:5">
      <c r="D20" s="4" t="s">
        <v>65</v>
      </c>
      <c r="E20" s="21">
        <v>1.594896331738437E-3</v>
      </c>
    </row>
    <row r="21" spans="4:5">
      <c r="D21" s="4" t="s">
        <v>66</v>
      </c>
      <c r="E21" s="21">
        <v>1.594896331738437E-3</v>
      </c>
    </row>
    <row r="22" spans="4:5">
      <c r="D22" s="4" t="s">
        <v>68</v>
      </c>
      <c r="E22" s="21">
        <v>1.594896331738437E-3</v>
      </c>
    </row>
    <row r="23" spans="4:5">
      <c r="D23" s="4" t="s">
        <v>69</v>
      </c>
      <c r="E23" s="21">
        <v>3.189792663476874E-3</v>
      </c>
    </row>
    <row r="24" spans="4:5">
      <c r="D24" s="4" t="s">
        <v>71</v>
      </c>
      <c r="E24" s="21">
        <v>1.594896331738437E-3</v>
      </c>
    </row>
    <row r="25" spans="4:5">
      <c r="D25" s="4" t="s">
        <v>72</v>
      </c>
      <c r="E25" s="21">
        <v>4.784688995215311E-2</v>
      </c>
    </row>
    <row r="26" spans="4:5">
      <c r="D26" s="4" t="s">
        <v>73</v>
      </c>
      <c r="E26" s="21">
        <v>1.594896331738437E-3</v>
      </c>
    </row>
    <row r="27" spans="4:5">
      <c r="D27" s="4" t="s">
        <v>74</v>
      </c>
      <c r="E27" s="21">
        <v>1.594896331738437E-3</v>
      </c>
    </row>
    <row r="28" spans="4:5">
      <c r="D28" s="4" t="s">
        <v>75</v>
      </c>
      <c r="E28" s="21">
        <v>4.7846889952153108E-3</v>
      </c>
    </row>
    <row r="29" spans="4:5">
      <c r="D29" s="4" t="s">
        <v>76</v>
      </c>
      <c r="E29" s="21">
        <v>1.594896331738437E-3</v>
      </c>
    </row>
    <row r="30" spans="4:5">
      <c r="D30" s="4" t="s">
        <v>77</v>
      </c>
      <c r="E30" s="21">
        <v>1.594896331738437E-3</v>
      </c>
    </row>
    <row r="31" spans="4:5">
      <c r="D31" s="4" t="s">
        <v>78</v>
      </c>
      <c r="E31" s="21">
        <v>1.594896331738437E-3</v>
      </c>
    </row>
    <row r="32" spans="4:5">
      <c r="D32" s="4" t="s">
        <v>79</v>
      </c>
      <c r="E32" s="21">
        <v>2.0733652312599681E-2</v>
      </c>
    </row>
    <row r="33" spans="4:5">
      <c r="D33" s="4" t="s">
        <v>80</v>
      </c>
      <c r="E33" s="21">
        <v>1.594896331738437E-3</v>
      </c>
    </row>
    <row r="34" spans="4:5">
      <c r="D34" s="4" t="s">
        <v>81</v>
      </c>
      <c r="E34" s="21">
        <v>3.189792663476874E-3</v>
      </c>
    </row>
    <row r="35" spans="4:5">
      <c r="D35" s="4" t="s">
        <v>82</v>
      </c>
      <c r="E35" s="21">
        <v>1.594896331738437E-3</v>
      </c>
    </row>
    <row r="36" spans="4:5">
      <c r="D36" s="4" t="s">
        <v>84</v>
      </c>
      <c r="E36" s="21">
        <v>1.594896331738437E-3</v>
      </c>
    </row>
    <row r="37" spans="4:5">
      <c r="D37" s="4" t="s">
        <v>85</v>
      </c>
      <c r="E37" s="21">
        <v>1.594896331738437E-3</v>
      </c>
    </row>
    <row r="38" spans="4:5">
      <c r="D38" s="4" t="s">
        <v>87</v>
      </c>
      <c r="E38" s="21">
        <v>1.594896331738437E-3</v>
      </c>
    </row>
    <row r="39" spans="4:5">
      <c r="D39" s="4" t="s">
        <v>88</v>
      </c>
      <c r="E39" s="21">
        <v>1.594896331738437E-3</v>
      </c>
    </row>
    <row r="40" spans="4:5">
      <c r="D40" s="4" t="s">
        <v>89</v>
      </c>
      <c r="E40" s="21">
        <v>1.594896331738437E-3</v>
      </c>
    </row>
    <row r="41" spans="4:5">
      <c r="D41" s="4" t="s">
        <v>90</v>
      </c>
      <c r="E41" s="21">
        <v>3.189792663476874E-3</v>
      </c>
    </row>
    <row r="42" spans="4:5">
      <c r="D42" s="4" t="s">
        <v>91</v>
      </c>
      <c r="E42" s="21">
        <v>1.594896331738437E-3</v>
      </c>
    </row>
    <row r="43" spans="4:5">
      <c r="D43" s="4" t="s">
        <v>92</v>
      </c>
      <c r="E43" s="21">
        <v>1.594896331738437E-3</v>
      </c>
    </row>
    <row r="44" spans="4:5">
      <c r="D44" s="4" t="s">
        <v>93</v>
      </c>
      <c r="E44" s="21">
        <v>2.3923444976076555E-2</v>
      </c>
    </row>
    <row r="45" spans="4:5">
      <c r="D45" s="4" t="s">
        <v>94</v>
      </c>
      <c r="E45" s="21">
        <v>1.594896331738437E-3</v>
      </c>
    </row>
    <row r="46" spans="4:5">
      <c r="D46" s="4" t="s">
        <v>95</v>
      </c>
      <c r="E46" s="21">
        <v>1.594896331738437E-3</v>
      </c>
    </row>
    <row r="47" spans="4:5">
      <c r="D47" s="4" t="s">
        <v>96</v>
      </c>
      <c r="E47" s="21">
        <v>4.7846889952153108E-3</v>
      </c>
    </row>
    <row r="48" spans="4:5">
      <c r="D48" s="4" t="s">
        <v>97</v>
      </c>
      <c r="E48" s="21">
        <v>3.189792663476874E-3</v>
      </c>
    </row>
    <row r="49" spans="4:5">
      <c r="D49" s="4" t="s">
        <v>98</v>
      </c>
      <c r="E49" s="21">
        <v>1.594896331738437E-3</v>
      </c>
    </row>
    <row r="50" spans="4:5">
      <c r="D50" s="4" t="s">
        <v>99</v>
      </c>
      <c r="E50" s="21">
        <v>6.379585326953748E-3</v>
      </c>
    </row>
    <row r="51" spans="4:5">
      <c r="D51" s="4" t="s">
        <v>100</v>
      </c>
      <c r="E51" s="21">
        <v>1.594896331738437E-3</v>
      </c>
    </row>
    <row r="52" spans="4:5">
      <c r="D52" s="4" t="s">
        <v>101</v>
      </c>
      <c r="E52" s="21">
        <v>3.189792663476874E-3</v>
      </c>
    </row>
    <row r="53" spans="4:5">
      <c r="D53" s="4" t="s">
        <v>102</v>
      </c>
      <c r="E53" s="21">
        <v>1.594896331738437E-3</v>
      </c>
    </row>
    <row r="54" spans="4:5">
      <c r="D54" s="4" t="s">
        <v>103</v>
      </c>
      <c r="E54" s="21">
        <v>1.594896331738437E-3</v>
      </c>
    </row>
    <row r="55" spans="4:5">
      <c r="D55" s="4" t="s">
        <v>104</v>
      </c>
      <c r="E55" s="21">
        <v>1.594896331738437E-3</v>
      </c>
    </row>
    <row r="56" spans="4:5">
      <c r="D56" s="4" t="s">
        <v>105</v>
      </c>
      <c r="E56" s="21">
        <v>1.594896331738437E-3</v>
      </c>
    </row>
    <row r="57" spans="4:5">
      <c r="D57" s="4" t="s">
        <v>106</v>
      </c>
      <c r="E57" s="21">
        <v>1.594896331738437E-3</v>
      </c>
    </row>
    <row r="58" spans="4:5">
      <c r="D58" s="4" t="s">
        <v>107</v>
      </c>
      <c r="E58" s="21">
        <v>1.594896331738437E-3</v>
      </c>
    </row>
    <row r="59" spans="4:5">
      <c r="D59" s="4" t="s">
        <v>108</v>
      </c>
      <c r="E59" s="21">
        <v>1.594896331738437E-3</v>
      </c>
    </row>
    <row r="60" spans="4:5">
      <c r="D60" s="4" t="s">
        <v>109</v>
      </c>
      <c r="E60" s="21">
        <v>1.594896331738437E-3</v>
      </c>
    </row>
    <row r="61" spans="4:5">
      <c r="D61" s="4" t="s">
        <v>110</v>
      </c>
      <c r="E61" s="21">
        <v>3.189792663476874E-3</v>
      </c>
    </row>
    <row r="62" spans="4:5">
      <c r="D62" s="4" t="s">
        <v>111</v>
      </c>
      <c r="E62" s="21">
        <v>1.594896331738437E-3</v>
      </c>
    </row>
    <row r="63" spans="4:5">
      <c r="D63" s="4" t="s">
        <v>112</v>
      </c>
      <c r="E63" s="21">
        <v>1.594896331738437E-3</v>
      </c>
    </row>
    <row r="64" spans="4:5">
      <c r="D64" s="4" t="s">
        <v>114</v>
      </c>
      <c r="E64" s="21">
        <v>1.594896331738437E-3</v>
      </c>
    </row>
    <row r="65" spans="4:5">
      <c r="D65" s="4" t="s">
        <v>116</v>
      </c>
      <c r="E65" s="21">
        <v>1.594896331738437E-3</v>
      </c>
    </row>
    <row r="66" spans="4:5">
      <c r="D66" s="4" t="s">
        <v>118</v>
      </c>
      <c r="E66" s="21">
        <v>1.1164274322169059E-2</v>
      </c>
    </row>
    <row r="67" spans="4:5">
      <c r="D67" s="4" t="s">
        <v>119</v>
      </c>
      <c r="E67" s="21">
        <v>1.594896331738437E-3</v>
      </c>
    </row>
    <row r="68" spans="4:5">
      <c r="D68" s="4" t="s">
        <v>121</v>
      </c>
      <c r="E68" s="21">
        <v>1.594896331738437E-3</v>
      </c>
    </row>
    <row r="69" spans="4:5">
      <c r="D69" s="4" t="s">
        <v>122</v>
      </c>
      <c r="E69" s="21">
        <v>3.189792663476874E-3</v>
      </c>
    </row>
    <row r="70" spans="4:5">
      <c r="D70" s="4" t="s">
        <v>123</v>
      </c>
      <c r="E70" s="21">
        <v>1.594896331738437E-3</v>
      </c>
    </row>
    <row r="71" spans="4:5">
      <c r="D71" s="4" t="s">
        <v>124</v>
      </c>
      <c r="E71" s="21">
        <v>1.594896331738437E-3</v>
      </c>
    </row>
    <row r="72" spans="4:5">
      <c r="D72" s="4" t="s">
        <v>125</v>
      </c>
      <c r="E72" s="21">
        <v>1.594896331738437E-3</v>
      </c>
    </row>
    <row r="73" spans="4:5">
      <c r="D73" s="4" t="s">
        <v>126</v>
      </c>
      <c r="E73" s="21">
        <v>1.594896331738437E-3</v>
      </c>
    </row>
    <row r="74" spans="4:5">
      <c r="D74" s="4" t="s">
        <v>127</v>
      </c>
      <c r="E74" s="21">
        <v>1.594896331738437E-3</v>
      </c>
    </row>
    <row r="75" spans="4:5">
      <c r="D75" s="4" t="s">
        <v>128</v>
      </c>
      <c r="E75" s="21">
        <v>3.189792663476874E-3</v>
      </c>
    </row>
    <row r="76" spans="4:5">
      <c r="D76" s="4" t="s">
        <v>129</v>
      </c>
      <c r="E76" s="21">
        <v>1.594896331738437E-3</v>
      </c>
    </row>
    <row r="77" spans="4:5">
      <c r="D77" s="4" t="s">
        <v>130</v>
      </c>
      <c r="E77" s="21">
        <v>1.594896331738437E-3</v>
      </c>
    </row>
    <row r="78" spans="4:5">
      <c r="D78" s="4" t="s">
        <v>131</v>
      </c>
      <c r="E78" s="21">
        <v>1.594896331738437E-3</v>
      </c>
    </row>
    <row r="79" spans="4:5">
      <c r="D79" s="4" t="s">
        <v>132</v>
      </c>
      <c r="E79" s="21">
        <v>1.594896331738437E-3</v>
      </c>
    </row>
    <row r="80" spans="4:5">
      <c r="D80" s="4" t="s">
        <v>133</v>
      </c>
      <c r="E80" s="21">
        <v>4.7846889952153108E-3</v>
      </c>
    </row>
    <row r="81" spans="4:5">
      <c r="D81" s="4" t="s">
        <v>134</v>
      </c>
      <c r="E81" s="21">
        <v>1.594896331738437E-3</v>
      </c>
    </row>
    <row r="82" spans="4:5">
      <c r="D82" s="4" t="s">
        <v>135</v>
      </c>
      <c r="E82" s="21">
        <v>1.594896331738437E-3</v>
      </c>
    </row>
    <row r="83" spans="4:5">
      <c r="D83" s="4" t="s">
        <v>136</v>
      </c>
      <c r="E83" s="21">
        <v>1.594896331738437E-3</v>
      </c>
    </row>
    <row r="84" spans="4:5">
      <c r="D84" s="4" t="s">
        <v>137</v>
      </c>
      <c r="E84" s="21">
        <v>1.594896331738437E-3</v>
      </c>
    </row>
    <row r="85" spans="4:5">
      <c r="D85" s="4" t="s">
        <v>138</v>
      </c>
      <c r="E85" s="21">
        <v>0.5103668261562998</v>
      </c>
    </row>
    <row r="86" spans="4:5">
      <c r="D86" s="4" t="s">
        <v>139</v>
      </c>
      <c r="E86" s="21">
        <v>1.594896331738437E-3</v>
      </c>
    </row>
    <row r="87" spans="4:5">
      <c r="D87" s="4" t="s">
        <v>140</v>
      </c>
      <c r="E87" s="21">
        <v>4.7846889952153108E-3</v>
      </c>
    </row>
    <row r="88" spans="4:5">
      <c r="D88" s="4" t="s">
        <v>141</v>
      </c>
      <c r="E88" s="21">
        <v>4.7846889952153108E-3</v>
      </c>
    </row>
    <row r="89" spans="4:5">
      <c r="D89" s="4" t="s">
        <v>142</v>
      </c>
      <c r="E89" s="21">
        <v>1.5948963317384369E-2</v>
      </c>
    </row>
    <row r="90" spans="4:5">
      <c r="D90" s="4" t="s">
        <v>143</v>
      </c>
      <c r="E90" s="21">
        <v>1.594896331738437E-3</v>
      </c>
    </row>
    <row r="91" spans="4:5">
      <c r="D91" s="4" t="s">
        <v>144</v>
      </c>
      <c r="E91" s="21">
        <v>1.594896331738437E-3</v>
      </c>
    </row>
    <row r="92" spans="4:5">
      <c r="D92" s="4" t="s">
        <v>145</v>
      </c>
      <c r="E92" s="21">
        <v>1.594896331738437E-3</v>
      </c>
    </row>
    <row r="93" spans="4:5">
      <c r="D93" s="4" t="s">
        <v>146</v>
      </c>
      <c r="E93" s="21">
        <v>1.594896331738437E-3</v>
      </c>
    </row>
    <row r="94" spans="4:5">
      <c r="D94" s="4" t="s">
        <v>147</v>
      </c>
      <c r="E94" s="21">
        <v>1.594896331738437E-3</v>
      </c>
    </row>
    <row r="95" spans="4:5">
      <c r="D95" s="4" t="s">
        <v>148</v>
      </c>
      <c r="E95" s="21">
        <v>9.5693779904306216E-3</v>
      </c>
    </row>
    <row r="96" spans="4:5">
      <c r="D96" s="4" t="s">
        <v>149</v>
      </c>
      <c r="E96" s="21">
        <v>1.594896331738437E-3</v>
      </c>
    </row>
    <row r="97" spans="4:5">
      <c r="D97" s="4" t="s">
        <v>150</v>
      </c>
      <c r="E97" s="21">
        <v>6.2200956937799042E-2</v>
      </c>
    </row>
    <row r="98" spans="4:5">
      <c r="D98" s="4" t="s">
        <v>151</v>
      </c>
      <c r="E98" s="21">
        <v>1.594896331738437E-3</v>
      </c>
    </row>
    <row r="99" spans="4:5">
      <c r="D99" s="4" t="s">
        <v>152</v>
      </c>
      <c r="E99" s="21">
        <v>1.594896331738437E-3</v>
      </c>
    </row>
    <row r="100" spans="4:5">
      <c r="D100" s="4" t="s">
        <v>153</v>
      </c>
      <c r="E100" s="21">
        <v>1.594896331738437E-3</v>
      </c>
    </row>
    <row r="101" spans="4:5">
      <c r="D101" s="4" t="s">
        <v>154</v>
      </c>
      <c r="E101" s="21">
        <v>1.594896331738437E-3</v>
      </c>
    </row>
    <row r="102" spans="4:5">
      <c r="D102" s="4" t="s">
        <v>155</v>
      </c>
      <c r="E102" s="21">
        <v>3.189792663476874E-3</v>
      </c>
    </row>
    <row r="103" spans="4:5">
      <c r="D103" s="4" t="s">
        <v>156</v>
      </c>
      <c r="E103" s="21">
        <v>1.594896331738437E-3</v>
      </c>
    </row>
    <row r="104" spans="4:5">
      <c r="D104" s="4" t="s">
        <v>157</v>
      </c>
      <c r="E104" s="21">
        <v>1.594896331738437E-3</v>
      </c>
    </row>
    <row r="105" spans="4:5">
      <c r="D105" s="4" t="s">
        <v>158</v>
      </c>
      <c r="E105" s="21">
        <v>1.594896331738437E-3</v>
      </c>
    </row>
    <row r="106" spans="4:5">
      <c r="D106" s="4" t="s">
        <v>159</v>
      </c>
      <c r="E106" s="21">
        <v>1.594896331738437E-3</v>
      </c>
    </row>
    <row r="107" spans="4:5">
      <c r="D107" s="4" t="s">
        <v>160</v>
      </c>
      <c r="E107" s="21">
        <v>1.594896331738437E-3</v>
      </c>
    </row>
    <row r="108" spans="4:5">
      <c r="D108" s="4" t="s">
        <v>161</v>
      </c>
      <c r="E108" s="21">
        <v>3.189792663476874E-3</v>
      </c>
    </row>
    <row r="109" spans="4:5">
      <c r="D109" s="4" t="s">
        <v>162</v>
      </c>
      <c r="E109" s="21">
        <v>4.7846889952153108E-3</v>
      </c>
    </row>
    <row r="110" spans="4:5">
      <c r="D110" s="4" t="s">
        <v>163</v>
      </c>
      <c r="E110" s="21">
        <v>1.594896331738437E-3</v>
      </c>
    </row>
    <row r="111" spans="4:5">
      <c r="D111" s="4" t="s">
        <v>164</v>
      </c>
      <c r="E111" s="21">
        <v>1.594896331738437E-3</v>
      </c>
    </row>
    <row r="112" spans="4:5">
      <c r="D112" s="4" t="s">
        <v>165</v>
      </c>
      <c r="E112" s="21">
        <v>1.9138755980861243E-2</v>
      </c>
    </row>
    <row r="113" spans="4:5">
      <c r="D113" s="4" t="s">
        <v>67</v>
      </c>
      <c r="E113" s="21">
        <v>1</v>
      </c>
    </row>
  </sheetData>
  <autoFilter ref="D4:E30" xr:uid="{00000000-0009-0000-0000-000024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3">
    <tabColor rgb="FF00B050"/>
  </sheetPr>
  <dimension ref="D1:S31"/>
  <sheetViews>
    <sheetView showGridLines="0" showRowColHeaders="0" zoomScale="85" zoomScaleNormal="85" workbookViewId="0">
      <selection activeCell="I1" sqref="I1"/>
    </sheetView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/>
    <row r="2" spans="4:19" ht="15.6">
      <c r="D2" s="26" t="s">
        <v>2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2</v>
      </c>
      <c r="E4" s="24" t="s">
        <v>1308</v>
      </c>
    </row>
    <row r="5" spans="4:19">
      <c r="D5" s="4" t="s">
        <v>56</v>
      </c>
      <c r="E5" s="21">
        <v>7.9744816586921844E-3</v>
      </c>
    </row>
    <row r="6" spans="4:19">
      <c r="D6" s="4" t="s">
        <v>63</v>
      </c>
      <c r="E6" s="21">
        <v>1.594896331738437E-3</v>
      </c>
    </row>
    <row r="7" spans="4:19">
      <c r="D7" s="4" t="s">
        <v>61</v>
      </c>
      <c r="E7" s="21">
        <v>1.594896331738437E-3</v>
      </c>
    </row>
    <row r="8" spans="4:19">
      <c r="D8" s="4" t="s">
        <v>59</v>
      </c>
      <c r="E8" s="21">
        <v>1.594896331738437E-3</v>
      </c>
    </row>
    <row r="9" spans="4:19">
      <c r="D9" s="4" t="s">
        <v>8</v>
      </c>
      <c r="E9" s="21">
        <v>2.0733652312599681E-2</v>
      </c>
    </row>
    <row r="10" spans="4:19">
      <c r="D10" s="4" t="s">
        <v>12</v>
      </c>
      <c r="E10" s="21">
        <v>6.3795853269537475E-2</v>
      </c>
    </row>
    <row r="11" spans="4:19">
      <c r="D11" s="4" t="s">
        <v>15</v>
      </c>
      <c r="E11" s="21">
        <v>3.189792663476874E-3</v>
      </c>
    </row>
    <row r="12" spans="4:19">
      <c r="D12" s="4" t="s">
        <v>70</v>
      </c>
      <c r="E12" s="21">
        <v>4.7846889952153108E-3</v>
      </c>
    </row>
    <row r="13" spans="4:19">
      <c r="D13" s="4" t="s">
        <v>47</v>
      </c>
      <c r="E13" s="21">
        <v>4.7846889952153108E-3</v>
      </c>
    </row>
    <row r="14" spans="4:19">
      <c r="D14" s="4" t="s">
        <v>18</v>
      </c>
      <c r="E14" s="21">
        <v>8.771929824561403E-2</v>
      </c>
    </row>
    <row r="15" spans="4:19">
      <c r="D15" s="4" t="s">
        <v>21</v>
      </c>
      <c r="E15" s="21">
        <v>0.54864433811802238</v>
      </c>
    </row>
    <row r="16" spans="4:19">
      <c r="D16" s="4" t="s">
        <v>23</v>
      </c>
      <c r="E16" s="21">
        <v>3.9872408293460927E-2</v>
      </c>
    </row>
    <row r="17" spans="4:5">
      <c r="D17" s="4" t="s">
        <v>25</v>
      </c>
      <c r="E17" s="21">
        <v>2.7113237639553429E-2</v>
      </c>
    </row>
    <row r="18" spans="4:5">
      <c r="D18" s="4" t="s">
        <v>83</v>
      </c>
      <c r="E18" s="21">
        <v>1.594896331738437E-3</v>
      </c>
    </row>
    <row r="19" spans="4:5">
      <c r="D19" s="4" t="s">
        <v>27</v>
      </c>
      <c r="E19" s="21">
        <v>4.7846889952153108E-3</v>
      </c>
    </row>
    <row r="20" spans="4:5">
      <c r="D20" s="4" t="s">
        <v>29</v>
      </c>
      <c r="E20" s="21">
        <v>5.5821371610845293E-2</v>
      </c>
    </row>
    <row r="21" spans="4:5">
      <c r="D21" s="4" t="s">
        <v>31</v>
      </c>
      <c r="E21" s="21">
        <v>1.5948963317384369E-2</v>
      </c>
    </row>
    <row r="22" spans="4:5">
      <c r="D22" s="4" t="s">
        <v>86</v>
      </c>
      <c r="E22" s="21">
        <v>4.7846889952153108E-3</v>
      </c>
    </row>
    <row r="23" spans="4:5">
      <c r="D23" s="4" t="s">
        <v>113</v>
      </c>
      <c r="E23" s="21">
        <v>1.594896331738437E-3</v>
      </c>
    </row>
    <row r="24" spans="4:5">
      <c r="D24" s="4" t="s">
        <v>35</v>
      </c>
      <c r="E24" s="21">
        <v>1.1164274322169059E-2</v>
      </c>
    </row>
    <row r="25" spans="4:5">
      <c r="D25" s="4" t="s">
        <v>120</v>
      </c>
      <c r="E25" s="21">
        <v>4.7846889952153108E-3</v>
      </c>
    </row>
    <row r="26" spans="4:5">
      <c r="D26" s="4" t="s">
        <v>38</v>
      </c>
      <c r="E26" s="21">
        <v>2.0733652312599681E-2</v>
      </c>
    </row>
    <row r="27" spans="4:5">
      <c r="D27" s="4" t="s">
        <v>37</v>
      </c>
      <c r="E27" s="21">
        <v>4.784688995215311E-2</v>
      </c>
    </row>
    <row r="28" spans="4:5">
      <c r="D28" s="4" t="s">
        <v>39</v>
      </c>
      <c r="E28" s="21">
        <v>3.189792663476874E-3</v>
      </c>
    </row>
    <row r="29" spans="4:5">
      <c r="D29" s="4" t="s">
        <v>117</v>
      </c>
      <c r="E29" s="21">
        <v>3.189792663476874E-3</v>
      </c>
    </row>
    <row r="30" spans="4:5">
      <c r="D30" s="4" t="s">
        <v>40</v>
      </c>
      <c r="E30" s="21">
        <v>1.1164274322169059E-2</v>
      </c>
    </row>
    <row r="31" spans="4:5">
      <c r="D31" s="4" t="s">
        <v>67</v>
      </c>
      <c r="E31" s="21">
        <v>1</v>
      </c>
    </row>
  </sheetData>
  <autoFilter ref="D4:E30" xr:uid="{00000000-0009-0000-0000-000025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>
    <tabColor rgb="FF0070C0"/>
  </sheetPr>
  <dimension ref="D1:S73"/>
  <sheetViews>
    <sheetView showGridLines="0" showRowColHeaders="0" zoomScale="85" zoomScaleNormal="85" workbookViewId="0"/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111.42578125" bestFit="1" customWidth="1"/>
    <col min="5" max="5" width="12.85546875" bestFit="1" customWidth="1"/>
    <col min="6" max="6" width="8.140625" bestFit="1" customWidth="1"/>
  </cols>
  <sheetData>
    <row r="1" spans="4:19" ht="63" customHeight="1"/>
    <row r="2" spans="4:19" ht="15.6">
      <c r="D2" s="26" t="s">
        <v>1318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1318</v>
      </c>
      <c r="E4" s="24" t="s">
        <v>1308</v>
      </c>
    </row>
    <row r="5" spans="4:19">
      <c r="D5" s="4" t="s">
        <v>167</v>
      </c>
      <c r="E5" s="21">
        <v>1.594896331738437E-3</v>
      </c>
    </row>
    <row r="6" spans="4:19">
      <c r="D6" s="4" t="s">
        <v>168</v>
      </c>
      <c r="E6" s="21">
        <v>7.0175438596491224E-2</v>
      </c>
    </row>
    <row r="7" spans="4:19">
      <c r="D7" s="4" t="s">
        <v>169</v>
      </c>
      <c r="E7" s="21">
        <v>0.14832535885167464</v>
      </c>
    </row>
    <row r="8" spans="4:19">
      <c r="D8" s="4" t="s">
        <v>170</v>
      </c>
      <c r="E8" s="21">
        <v>0.20574162679425836</v>
      </c>
    </row>
    <row r="9" spans="4:19">
      <c r="D9" s="4" t="s">
        <v>171</v>
      </c>
      <c r="E9" s="21">
        <v>0.44497607655502391</v>
      </c>
    </row>
    <row r="10" spans="4:19">
      <c r="D10" s="4" t="s">
        <v>172</v>
      </c>
      <c r="E10" s="21">
        <v>1.594896331738437E-3</v>
      </c>
    </row>
    <row r="11" spans="4:19">
      <c r="D11" s="4" t="s">
        <v>173</v>
      </c>
      <c r="E11" s="21">
        <v>1.594896331738437E-3</v>
      </c>
    </row>
    <row r="12" spans="4:19">
      <c r="D12" s="4" t="s">
        <v>174</v>
      </c>
      <c r="E12" s="21">
        <v>1.594896331738437E-3</v>
      </c>
    </row>
    <row r="13" spans="4:19">
      <c r="D13" s="4" t="s">
        <v>175</v>
      </c>
      <c r="E13" s="21">
        <v>1.594896331738437E-3</v>
      </c>
    </row>
    <row r="14" spans="4:19">
      <c r="D14" s="4" t="s">
        <v>176</v>
      </c>
      <c r="E14" s="21">
        <v>1.594896331738437E-3</v>
      </c>
    </row>
    <row r="15" spans="4:19">
      <c r="D15" s="4" t="s">
        <v>177</v>
      </c>
      <c r="E15" s="21">
        <v>1.594896331738437E-3</v>
      </c>
    </row>
    <row r="16" spans="4:19">
      <c r="D16" s="4" t="s">
        <v>178</v>
      </c>
      <c r="E16" s="21">
        <v>1.594896331738437E-3</v>
      </c>
    </row>
    <row r="17" spans="4:5">
      <c r="D17" s="4" t="s">
        <v>179</v>
      </c>
      <c r="E17" s="21">
        <v>1.594896331738437E-3</v>
      </c>
    </row>
    <row r="18" spans="4:5">
      <c r="D18" s="4" t="s">
        <v>180</v>
      </c>
      <c r="E18" s="21">
        <v>1.594896331738437E-3</v>
      </c>
    </row>
    <row r="19" spans="4:5">
      <c r="D19" s="4" t="s">
        <v>181</v>
      </c>
      <c r="E19" s="21">
        <v>1.594896331738437E-3</v>
      </c>
    </row>
    <row r="20" spans="4:5">
      <c r="D20" s="4" t="s">
        <v>182</v>
      </c>
      <c r="E20" s="21">
        <v>1.594896331738437E-3</v>
      </c>
    </row>
    <row r="21" spans="4:5">
      <c r="D21" s="4" t="s">
        <v>19</v>
      </c>
      <c r="E21" s="21">
        <v>1.594896331738437E-3</v>
      </c>
    </row>
    <row r="22" spans="4:5">
      <c r="D22" s="4" t="s">
        <v>183</v>
      </c>
      <c r="E22" s="21">
        <v>1.594896331738437E-3</v>
      </c>
    </row>
    <row r="23" spans="4:5">
      <c r="D23" s="4" t="s">
        <v>184</v>
      </c>
      <c r="E23" s="21">
        <v>1.594896331738437E-3</v>
      </c>
    </row>
    <row r="24" spans="4:5">
      <c r="D24" s="4" t="s">
        <v>185</v>
      </c>
      <c r="E24" s="21">
        <v>1.594896331738437E-3</v>
      </c>
    </row>
    <row r="25" spans="4:5">
      <c r="D25" s="4" t="s">
        <v>186</v>
      </c>
      <c r="E25" s="21">
        <v>1.594896331738437E-3</v>
      </c>
    </row>
    <row r="26" spans="4:5">
      <c r="D26" s="4" t="s">
        <v>187</v>
      </c>
      <c r="E26" s="21">
        <v>1.594896331738437E-3</v>
      </c>
    </row>
    <row r="27" spans="4:5">
      <c r="D27" s="4" t="s">
        <v>22</v>
      </c>
      <c r="E27" s="21">
        <v>1.594896331738437E-3</v>
      </c>
    </row>
    <row r="28" spans="4:5">
      <c r="D28" s="4" t="s">
        <v>188</v>
      </c>
      <c r="E28" s="21">
        <v>1.594896331738437E-3</v>
      </c>
    </row>
    <row r="29" spans="4:5">
      <c r="D29" s="4" t="s">
        <v>189</v>
      </c>
      <c r="E29" s="21">
        <v>1.594896331738437E-3</v>
      </c>
    </row>
    <row r="30" spans="4:5">
      <c r="D30" s="4" t="s">
        <v>190</v>
      </c>
      <c r="E30" s="21">
        <v>1.594896331738437E-3</v>
      </c>
    </row>
    <row r="31" spans="4:5">
      <c r="D31" s="4" t="s">
        <v>191</v>
      </c>
      <c r="E31" s="21">
        <v>1.594896331738437E-3</v>
      </c>
    </row>
    <row r="32" spans="4:5">
      <c r="D32" s="4" t="s">
        <v>192</v>
      </c>
      <c r="E32" s="21">
        <v>1.594896331738437E-3</v>
      </c>
    </row>
    <row r="33" spans="4:5">
      <c r="D33" s="4" t="s">
        <v>193</v>
      </c>
      <c r="E33" s="21">
        <v>1.594896331738437E-3</v>
      </c>
    </row>
    <row r="34" spans="4:5">
      <c r="D34" s="4" t="s">
        <v>28</v>
      </c>
      <c r="E34" s="21">
        <v>1.594896331738437E-3</v>
      </c>
    </row>
    <row r="35" spans="4:5">
      <c r="D35" s="4" t="s">
        <v>194</v>
      </c>
      <c r="E35" s="21">
        <v>3.189792663476874E-3</v>
      </c>
    </row>
    <row r="36" spans="4:5">
      <c r="D36" s="4" t="s">
        <v>195</v>
      </c>
      <c r="E36" s="21">
        <v>3.189792663476874E-3</v>
      </c>
    </row>
    <row r="37" spans="4:5">
      <c r="D37" s="4" t="s">
        <v>196</v>
      </c>
      <c r="E37" s="21">
        <v>1.594896331738437E-3</v>
      </c>
    </row>
    <row r="38" spans="4:5">
      <c r="D38" s="4" t="s">
        <v>197</v>
      </c>
      <c r="E38" s="21">
        <v>3.189792663476874E-3</v>
      </c>
    </row>
    <row r="39" spans="4:5">
      <c r="D39" s="4" t="s">
        <v>198</v>
      </c>
      <c r="E39" s="21">
        <v>1.594896331738437E-3</v>
      </c>
    </row>
    <row r="40" spans="4:5">
      <c r="D40" s="4" t="s">
        <v>199</v>
      </c>
      <c r="E40" s="21">
        <v>3.189792663476874E-3</v>
      </c>
    </row>
    <row r="41" spans="4:5">
      <c r="D41" s="4" t="s">
        <v>200</v>
      </c>
      <c r="E41" s="21">
        <v>1.594896331738437E-3</v>
      </c>
    </row>
    <row r="42" spans="4:5">
      <c r="D42" s="4" t="s">
        <v>201</v>
      </c>
      <c r="E42" s="21">
        <v>1.594896331738437E-3</v>
      </c>
    </row>
    <row r="43" spans="4:5">
      <c r="D43" s="4" t="s">
        <v>202</v>
      </c>
      <c r="E43" s="21">
        <v>1.594896331738437E-3</v>
      </c>
    </row>
    <row r="44" spans="4:5">
      <c r="D44" s="4" t="s">
        <v>203</v>
      </c>
      <c r="E44" s="21">
        <v>1.594896331738437E-3</v>
      </c>
    </row>
    <row r="45" spans="4:5">
      <c r="D45" s="4" t="s">
        <v>32</v>
      </c>
      <c r="E45" s="21">
        <v>1.594896331738437E-3</v>
      </c>
    </row>
    <row r="46" spans="4:5">
      <c r="D46" s="4" t="s">
        <v>6</v>
      </c>
      <c r="E46" s="21">
        <v>1.594896331738437E-3</v>
      </c>
    </row>
    <row r="47" spans="4:5">
      <c r="D47" s="4" t="s">
        <v>204</v>
      </c>
      <c r="E47" s="21">
        <v>1.594896331738437E-3</v>
      </c>
    </row>
    <row r="48" spans="4:5">
      <c r="D48" s="4" t="s">
        <v>205</v>
      </c>
      <c r="E48" s="21">
        <v>1.594896331738437E-3</v>
      </c>
    </row>
    <row r="49" spans="4:5">
      <c r="D49" s="4" t="s">
        <v>206</v>
      </c>
      <c r="E49" s="21">
        <v>1.594896331738437E-3</v>
      </c>
    </row>
    <row r="50" spans="4:5">
      <c r="D50" s="4" t="s">
        <v>207</v>
      </c>
      <c r="E50" s="21">
        <v>1.594896331738437E-3</v>
      </c>
    </row>
    <row r="51" spans="4:5">
      <c r="D51" s="4" t="s">
        <v>208</v>
      </c>
      <c r="E51" s="21">
        <v>1.594896331738437E-3</v>
      </c>
    </row>
    <row r="52" spans="4:5">
      <c r="D52" s="4" t="s">
        <v>209</v>
      </c>
      <c r="E52" s="21">
        <v>1.594896331738437E-3</v>
      </c>
    </row>
    <row r="53" spans="4:5">
      <c r="D53" s="4" t="s">
        <v>210</v>
      </c>
      <c r="E53" s="21">
        <v>1.594896331738437E-3</v>
      </c>
    </row>
    <row r="54" spans="4:5">
      <c r="D54" s="4" t="s">
        <v>211</v>
      </c>
      <c r="E54" s="21">
        <v>1.594896331738437E-3</v>
      </c>
    </row>
    <row r="55" spans="4:5">
      <c r="D55" s="4" t="s">
        <v>212</v>
      </c>
      <c r="E55" s="21">
        <v>1.594896331738437E-3</v>
      </c>
    </row>
    <row r="56" spans="4:5">
      <c r="D56" s="4" t="s">
        <v>213</v>
      </c>
      <c r="E56" s="21">
        <v>1.594896331738437E-3</v>
      </c>
    </row>
    <row r="57" spans="4:5">
      <c r="D57" s="4" t="s">
        <v>214</v>
      </c>
      <c r="E57" s="21">
        <v>1.594896331738437E-3</v>
      </c>
    </row>
    <row r="58" spans="4:5">
      <c r="D58" s="4" t="s">
        <v>215</v>
      </c>
      <c r="E58" s="21">
        <v>4.7846889952153108E-3</v>
      </c>
    </row>
    <row r="59" spans="4:5">
      <c r="D59" s="4" t="s">
        <v>216</v>
      </c>
      <c r="E59" s="21">
        <v>1.594896331738437E-3</v>
      </c>
    </row>
    <row r="60" spans="4:5">
      <c r="D60" s="4" t="s">
        <v>217</v>
      </c>
      <c r="E60" s="21">
        <v>1.594896331738437E-3</v>
      </c>
    </row>
    <row r="61" spans="4:5">
      <c r="D61" s="4" t="s">
        <v>218</v>
      </c>
      <c r="E61" s="21">
        <v>1.594896331738437E-3</v>
      </c>
    </row>
    <row r="62" spans="4:5">
      <c r="D62" s="4" t="s">
        <v>219</v>
      </c>
      <c r="E62" s="21">
        <v>1.594896331738437E-3</v>
      </c>
    </row>
    <row r="63" spans="4:5">
      <c r="D63" s="4" t="s">
        <v>220</v>
      </c>
      <c r="E63" s="21">
        <v>1.594896331738437E-3</v>
      </c>
    </row>
    <row r="64" spans="4:5">
      <c r="D64" s="4" t="s">
        <v>221</v>
      </c>
      <c r="E64" s="21">
        <v>1.594896331738437E-3</v>
      </c>
    </row>
    <row r="65" spans="4:5">
      <c r="D65" s="4" t="s">
        <v>222</v>
      </c>
      <c r="E65" s="21">
        <v>1.594896331738437E-3</v>
      </c>
    </row>
    <row r="66" spans="4:5">
      <c r="D66" s="4" t="s">
        <v>223</v>
      </c>
      <c r="E66" s="21">
        <v>1.594896331738437E-3</v>
      </c>
    </row>
    <row r="67" spans="4:5">
      <c r="D67" s="4" t="s">
        <v>224</v>
      </c>
      <c r="E67" s="21">
        <v>1.594896331738437E-3</v>
      </c>
    </row>
    <row r="68" spans="4:5">
      <c r="D68" s="4" t="s">
        <v>225</v>
      </c>
      <c r="E68" s="21">
        <v>1.594896331738437E-3</v>
      </c>
    </row>
    <row r="69" spans="4:5">
      <c r="D69" s="4" t="s">
        <v>226</v>
      </c>
      <c r="E69" s="21">
        <v>1.594896331738437E-3</v>
      </c>
    </row>
    <row r="70" spans="4:5">
      <c r="D70" s="4" t="s">
        <v>227</v>
      </c>
      <c r="E70" s="21">
        <v>1.594896331738437E-3</v>
      </c>
    </row>
    <row r="71" spans="4:5">
      <c r="D71" s="4" t="s">
        <v>228</v>
      </c>
      <c r="E71" s="21">
        <v>1.594896331738437E-3</v>
      </c>
    </row>
    <row r="72" spans="4:5">
      <c r="D72" s="4" t="s">
        <v>165</v>
      </c>
      <c r="E72" s="21">
        <v>2.0733652312599681E-2</v>
      </c>
    </row>
    <row r="73" spans="4:5">
      <c r="D73" s="4" t="s">
        <v>67</v>
      </c>
      <c r="E73" s="21">
        <v>1</v>
      </c>
    </row>
  </sheetData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24">
    <tabColor rgb="FF00B050"/>
  </sheetPr>
  <dimension ref="D1:S20"/>
  <sheetViews>
    <sheetView showGridLines="0" showRowColHeaders="0" zoomScale="85" zoomScaleNormal="85" workbookViewId="0">
      <selection activeCell="F6" sqref="F6"/>
    </sheetView>
  </sheetViews>
  <sheetFormatPr defaultColWidth="11.42578125" defaultRowHeight="14.45"/>
  <cols>
    <col min="1" max="1" width="1.5703125" customWidth="1"/>
    <col min="2" max="2" width="29.28515625" customWidth="1"/>
    <col min="3" max="3" width="1.5703125" customWidth="1"/>
    <col min="4" max="4" width="111.42578125" bestFit="1" customWidth="1"/>
    <col min="5" max="5" width="12.85546875" bestFit="1" customWidth="1"/>
    <col min="6" max="6" width="8.140625" bestFit="1" customWidth="1"/>
  </cols>
  <sheetData>
    <row r="1" spans="4:19" ht="63" customHeight="1"/>
    <row r="2" spans="4:19" ht="15.6">
      <c r="D2" s="26" t="s">
        <v>1318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4" spans="4:19">
      <c r="D4" s="24" t="s">
        <v>1318</v>
      </c>
      <c r="E4" s="24" t="s">
        <v>42</v>
      </c>
      <c r="F4" s="25" t="s">
        <v>1308</v>
      </c>
    </row>
    <row r="5" spans="4:19">
      <c r="D5" s="4" t="s">
        <v>34</v>
      </c>
      <c r="E5">
        <v>280</v>
      </c>
      <c r="F5" s="21">
        <v>0.44657097288676234</v>
      </c>
    </row>
    <row r="6" spans="4:19">
      <c r="D6" s="4" t="s">
        <v>16</v>
      </c>
      <c r="E6">
        <v>129</v>
      </c>
      <c r="F6" s="21">
        <v>0.20574162679425836</v>
      </c>
    </row>
    <row r="7" spans="4:19">
      <c r="D7" s="4" t="s">
        <v>13</v>
      </c>
      <c r="E7">
        <v>94</v>
      </c>
      <c r="F7" s="21">
        <v>0.14992025518341306</v>
      </c>
    </row>
    <row r="8" spans="4:19">
      <c r="D8" s="4" t="s">
        <v>9</v>
      </c>
      <c r="E8">
        <v>44</v>
      </c>
      <c r="F8" s="21">
        <v>7.0175438596491224E-2</v>
      </c>
    </row>
    <row r="9" spans="4:19">
      <c r="D9" s="4" t="s">
        <v>30</v>
      </c>
      <c r="E9">
        <v>25</v>
      </c>
      <c r="F9" s="21">
        <v>3.9872408293460927E-2</v>
      </c>
    </row>
    <row r="10" spans="4:19">
      <c r="D10" s="4" t="s">
        <v>36</v>
      </c>
      <c r="E10">
        <v>14</v>
      </c>
      <c r="F10" s="21">
        <v>2.2328548644338118E-2</v>
      </c>
    </row>
    <row r="11" spans="4:19">
      <c r="D11" s="4" t="s">
        <v>28</v>
      </c>
      <c r="E11">
        <v>14</v>
      </c>
      <c r="F11" s="21">
        <v>2.2328548644338118E-2</v>
      </c>
    </row>
    <row r="12" spans="4:19">
      <c r="D12" s="4" t="s">
        <v>564</v>
      </c>
      <c r="E12">
        <v>13</v>
      </c>
      <c r="F12" s="21">
        <v>2.0733652312599681E-2</v>
      </c>
    </row>
    <row r="13" spans="4:19">
      <c r="D13" s="4" t="s">
        <v>26</v>
      </c>
      <c r="E13">
        <v>5</v>
      </c>
      <c r="F13" s="21">
        <v>7.9744816586921844E-3</v>
      </c>
    </row>
    <row r="14" spans="4:19">
      <c r="D14" s="4" t="s">
        <v>32</v>
      </c>
      <c r="E14">
        <v>3</v>
      </c>
      <c r="F14" s="21">
        <v>4.7846889952153108E-3</v>
      </c>
    </row>
    <row r="15" spans="4:19">
      <c r="D15" s="4" t="s">
        <v>19</v>
      </c>
      <c r="E15">
        <v>2</v>
      </c>
      <c r="F15" s="21">
        <v>3.189792663476874E-3</v>
      </c>
    </row>
    <row r="16" spans="4:19">
      <c r="D16" s="4" t="s">
        <v>22</v>
      </c>
      <c r="E16">
        <v>1</v>
      </c>
      <c r="F16" s="21">
        <v>1.594896331738437E-3</v>
      </c>
    </row>
    <row r="17" spans="4:6">
      <c r="D17" s="4" t="s">
        <v>6</v>
      </c>
      <c r="E17">
        <v>1</v>
      </c>
      <c r="F17" s="21">
        <v>1.594896331738437E-3</v>
      </c>
    </row>
    <row r="18" spans="4:6">
      <c r="D18" s="4" t="s">
        <v>38</v>
      </c>
      <c r="E18">
        <v>1</v>
      </c>
      <c r="F18" s="21">
        <v>1.594896331738437E-3</v>
      </c>
    </row>
    <row r="19" spans="4:6">
      <c r="D19" s="4" t="s">
        <v>24</v>
      </c>
      <c r="E19">
        <v>1</v>
      </c>
      <c r="F19" s="21">
        <v>1.594896331738437E-3</v>
      </c>
    </row>
    <row r="20" spans="4:6">
      <c r="D20" s="4" t="s">
        <v>67</v>
      </c>
      <c r="E20">
        <v>627</v>
      </c>
      <c r="F20" s="21">
        <v>1</v>
      </c>
    </row>
  </sheetData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18F21291A2A944B284CAE47CA7AD79" ma:contentTypeVersion="13" ma:contentTypeDescription="Crear nuevo documento." ma:contentTypeScope="" ma:versionID="2be990ee08ea3b66680246f149f549d0">
  <xsd:schema xmlns:xsd="http://www.w3.org/2001/XMLSchema" xmlns:xs="http://www.w3.org/2001/XMLSchema" xmlns:p="http://schemas.microsoft.com/office/2006/metadata/properties" xmlns:ns2="1a49f471-090d-4a71-ad72-66a82a1a3eb2" xmlns:ns3="0aee76ec-ab11-4ab0-a530-759ad08aad3f" targetNamespace="http://schemas.microsoft.com/office/2006/metadata/properties" ma:root="true" ma:fieldsID="a434a0174aa2759a851d3e7798be0318" ns2:_="" ns3:_="">
    <xsd:import namespace="1a49f471-090d-4a71-ad72-66a82a1a3eb2"/>
    <xsd:import namespace="0aee76ec-ab11-4ab0-a530-759ad08aa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9f471-090d-4a71-ad72-66a82a1a3e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ee76ec-ab11-4ab0-a530-759ad08aad3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8234bc2-a39e-4f51-89ed-3cc12eb4de17}" ma:internalName="TaxCatchAll" ma:showField="CatchAllData" ma:web="0aee76ec-ab11-4ab0-a530-759ad08aad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ee76ec-ab11-4ab0-a530-759ad08aad3f" xsi:nil="true"/>
    <lcf76f155ced4ddcb4097134ff3c332f xmlns="1a49f471-090d-4a71-ad72-66a82a1a3e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3B0CD7-B544-4DE4-A72F-56A0F8B751DD}"/>
</file>

<file path=customXml/itemProps2.xml><?xml version="1.0" encoding="utf-8"?>
<ds:datastoreItem xmlns:ds="http://schemas.openxmlformats.org/officeDocument/2006/customXml" ds:itemID="{9FCD6D5F-2EDA-4F4C-8EB7-2EC808A41208}"/>
</file>

<file path=customXml/itemProps3.xml><?xml version="1.0" encoding="utf-8"?>
<ds:datastoreItem xmlns:ds="http://schemas.openxmlformats.org/officeDocument/2006/customXml" ds:itemID="{66E65693-887E-4FB4-AD90-EAD9E0D650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2025-10-20T14:06:18Z</dcterms:created>
  <dcterms:modified xsi:type="dcterms:W3CDTF">2026-03-20T00:50:39Z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0x0101003818F21291A2A944B284CAE47CA7AD79</vt:lpwstr>
  </property>
</Properties>
</file>